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jphil\Urbayiti Dropbox\5. BSud_Appui Gouvernance urbaine et opérations aménagement\11. Travaux Marchés\5. Marché Urbain de Jérémie\8. Lot 1 - V2026\DCE_lot relanceVF\"/>
    </mc:Choice>
  </mc:AlternateContent>
  <xr:revisionPtr revIDLastSave="0" documentId="8_{2EF31901-F5B9-4414-9A64-89A54B1B876B}" xr6:coauthVersionLast="47" xr6:coauthVersionMax="47" xr10:uidLastSave="{00000000-0000-0000-0000-000000000000}"/>
  <bookViews>
    <workbookView xWindow="-120" yWindow="-120" windowWidth="29040" windowHeight="15720" tabRatio="723" xr2:uid="{00000000-000D-0000-FFFF-FFFF00000000}"/>
  </bookViews>
  <sheets>
    <sheet name="BLOC SANIT. EXTERIEUR" sheetId="52" r:id="rId1"/>
    <sheet name="TRAITEMENT DECHETS" sheetId="62" r:id="rId2"/>
    <sheet name="MARCHÉ VIANDE (PM2)" sheetId="67" r:id="rId3"/>
    <sheet name="VRD1" sheetId="51" r:id="rId4"/>
    <sheet name="7-02-26-RECAPITULATIF (Ok)" sheetId="65" r:id="rId5"/>
    <sheet name="22-09-23-RECAPITULATIF" sheetId="58" state="hidden" r:id="rId6"/>
  </sheets>
  <externalReferences>
    <externalReference r:id="rId7"/>
    <externalReference r:id="rId8"/>
  </externalReferences>
  <definedNames>
    <definedName name="DC" localSheetId="4">#REF!</definedName>
    <definedName name="DC" localSheetId="2">#REF!</definedName>
    <definedName name="DC" localSheetId="1">#REF!</definedName>
    <definedName name="DC">#REF!</definedName>
    <definedName name="detail" localSheetId="4">#REF!</definedName>
    <definedName name="detail" localSheetId="2">#REF!</definedName>
    <definedName name="detail" localSheetId="1">#REF!</definedName>
    <definedName name="detail">#REF!</definedName>
    <definedName name="_xlnm.Print_Area" localSheetId="5">'22-09-23-RECAPITULATIF'!$A$1:$Q$19</definedName>
    <definedName name="_xlnm.Print_Area" localSheetId="4">'7-02-26-RECAPITULATIF (Ok)'!$A$1:$P$12</definedName>
    <definedName name="_xlnm.Print_Area" localSheetId="0">'BLOC SANIT. EXTERIEUR'!$A$1:$K$44</definedName>
    <definedName name="_xlnm.Print_Area" localSheetId="2">'MARCHÉ VIANDE (PM2)'!$A$1:$H$46</definedName>
    <definedName name="_xlnm.Print_Area" localSheetId="1">'TRAITEMENT DECHETS'!$A$1:$J$37</definedName>
    <definedName name="_xlnm.Print_Area" localSheetId="3">'VRD1'!$A$1:$K$41</definedName>
    <definedName name="_xlnm.Print_Area">#REF!</definedName>
    <definedName name="_xlnm.Print_Titles" localSheetId="4">#REF!</definedName>
    <definedName name="_xlnm.Print_Titles" localSheetId="0">'BLOC SANIT. EXTERIEUR'!$2:$3</definedName>
    <definedName name="_xlnm.Print_Titles" localSheetId="2">'MARCHÉ VIANDE (PM2)'!$1:$4</definedName>
    <definedName name="_xlnm.Print_Titles" localSheetId="1">'TRAITEMENT DECHETS'!$2:$3</definedName>
    <definedName name="_xlnm.Print_Titles" localSheetId="3">'VRD1'!$2:$5</definedName>
    <definedName name="_xlnm.Print_Titles">#REF!</definedName>
  </definedNames>
  <calcPr calcId="191028"/>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1" i="52" l="1"/>
  <c r="B42" i="52" s="1"/>
  <c r="B15" i="52"/>
  <c r="B16" i="52"/>
  <c r="B17" i="52" s="1"/>
  <c r="B18" i="52" s="1"/>
  <c r="B19" i="52" s="1"/>
  <c r="B20" i="52" s="1"/>
  <c r="B21" i="52" s="1"/>
  <c r="B22" i="52" s="1"/>
  <c r="B23" i="52" s="1"/>
  <c r="B24" i="52" s="1"/>
  <c r="B25" i="52" s="1"/>
  <c r="B26" i="52" s="1"/>
  <c r="B27" i="52" s="1"/>
  <c r="B28" i="52" s="1"/>
  <c r="B29" i="52" s="1"/>
  <c r="B30" i="52" s="1"/>
  <c r="B31" i="52" s="1"/>
  <c r="B32" i="52" s="1"/>
  <c r="B33" i="52" s="1"/>
  <c r="B34" i="52" s="1"/>
  <c r="B35" i="52" s="1"/>
  <c r="B36" i="52" s="1"/>
  <c r="B37" i="52" s="1"/>
  <c r="B38" i="52" s="1"/>
  <c r="B39" i="52" s="1"/>
  <c r="B40" i="52" s="1"/>
  <c r="B14" i="52"/>
  <c r="B13" i="52"/>
  <c r="B12" i="52"/>
  <c r="B9" i="52"/>
  <c r="B10" i="52" s="1"/>
  <c r="B8" i="52"/>
  <c r="B14" i="62"/>
  <c r="B15" i="62" s="1"/>
  <c r="B16" i="62" s="1"/>
  <c r="B17" i="62" s="1"/>
  <c r="B18" i="62" s="1"/>
  <c r="B19" i="62" s="1"/>
  <c r="B20" i="62" s="1"/>
  <c r="B13" i="62"/>
  <c r="E33" i="67"/>
  <c r="G44" i="67" l="1"/>
  <c r="G43" i="67"/>
  <c r="G42" i="67" s="1"/>
  <c r="K40" i="67"/>
  <c r="N40" i="67" s="1"/>
  <c r="J40" i="67"/>
  <c r="K35" i="67"/>
  <c r="N35" i="67" s="1"/>
  <c r="J35" i="67"/>
  <c r="G28" i="67"/>
  <c r="K21" i="67"/>
  <c r="L21" i="67" s="1"/>
  <c r="J21" i="67"/>
  <c r="K20" i="67"/>
  <c r="N20" i="67" s="1"/>
  <c r="J20" i="67"/>
  <c r="K19" i="67"/>
  <c r="N19" i="67" s="1"/>
  <c r="J19" i="67"/>
  <c r="K18" i="67"/>
  <c r="N18" i="67" s="1"/>
  <c r="J18" i="67"/>
  <c r="K14" i="67"/>
  <c r="N14" i="67" s="1"/>
  <c r="J14" i="67"/>
  <c r="K11" i="67"/>
  <c r="N11" i="67" s="1"/>
  <c r="J11" i="67"/>
  <c r="K10" i="67"/>
  <c r="N10" i="67" s="1"/>
  <c r="J10" i="67"/>
  <c r="N9" i="67"/>
  <c r="L9" i="67"/>
  <c r="J9" i="67"/>
  <c r="B9" i="67"/>
  <c r="B10" i="67" s="1"/>
  <c r="B11" i="67" s="1"/>
  <c r="G5" i="67"/>
  <c r="O9" i="67" l="1"/>
  <c r="P9" i="67" s="1"/>
  <c r="L20" i="67"/>
  <c r="O20" i="67" s="1"/>
  <c r="P20" i="67" s="1"/>
  <c r="L11" i="67"/>
  <c r="O11" i="67" s="1"/>
  <c r="P11" i="67" s="1"/>
  <c r="L40" i="67"/>
  <c r="O40" i="67" s="1"/>
  <c r="P40" i="67" s="1"/>
  <c r="L35" i="67"/>
  <c r="O35" i="67" s="1"/>
  <c r="P35" i="67" s="1"/>
  <c r="O21" i="67"/>
  <c r="P21" i="67" s="1"/>
  <c r="G7" i="67"/>
  <c r="N21" i="67"/>
  <c r="L10" i="67"/>
  <c r="O10" i="67" s="1"/>
  <c r="L14" i="67"/>
  <c r="O14" i="67" s="1"/>
  <c r="P14" i="67" s="1"/>
  <c r="L19" i="67"/>
  <c r="O19" i="67" s="1"/>
  <c r="P19" i="67" s="1"/>
  <c r="J45" i="67"/>
  <c r="L18" i="67"/>
  <c r="O18" i="67" s="1"/>
  <c r="P18" i="67" s="1"/>
  <c r="G45" i="67" l="1"/>
  <c r="P10" i="67"/>
  <c r="O45" i="67"/>
  <c r="L45" i="67"/>
  <c r="Q12" i="58"/>
  <c r="M45" i="67" l="1"/>
  <c r="P45" i="67"/>
  <c r="L12" i="65"/>
  <c r="J12" i="65"/>
  <c r="F12" i="58"/>
  <c r="F16" i="58"/>
  <c r="F14" i="58"/>
  <c r="F13" i="58"/>
  <c r="F10" i="58"/>
  <c r="F9" i="58"/>
  <c r="F8" i="58"/>
  <c r="F7" i="58"/>
  <c r="F6" i="58"/>
  <c r="O12" i="65" l="1"/>
  <c r="I6" i="51" l="1"/>
  <c r="B10" i="51" l="1"/>
  <c r="B8" i="51"/>
  <c r="B13" i="51"/>
  <c r="B6" i="51"/>
  <c r="B24" i="62"/>
  <c r="B25" i="62"/>
  <c r="I8" i="51"/>
  <c r="I35" i="51" l="1"/>
  <c r="I10" i="51"/>
  <c r="I28" i="51"/>
  <c r="I23" i="51"/>
  <c r="H25" i="62"/>
  <c r="I25" i="62" s="1"/>
  <c r="H24" i="62"/>
  <c r="I24" i="62" s="1"/>
  <c r="H6" i="58" l="1"/>
  <c r="Q6" i="58" s="1"/>
  <c r="L15" i="62" l="1"/>
  <c r="M31" i="62"/>
  <c r="P31" i="62" s="1"/>
  <c r="L31" i="62"/>
  <c r="M30" i="62"/>
  <c r="N30" i="62" s="1"/>
  <c r="L30" i="62"/>
  <c r="M28" i="62"/>
  <c r="P28" i="62" s="1"/>
  <c r="L28" i="62"/>
  <c r="M27" i="62"/>
  <c r="P27" i="62" s="1"/>
  <c r="L27" i="62"/>
  <c r="M17" i="62"/>
  <c r="M16" i="62"/>
  <c r="P16" i="62" s="1"/>
  <c r="M15" i="62"/>
  <c r="P15" i="62" s="1"/>
  <c r="M12" i="62"/>
  <c r="M10" i="62"/>
  <c r="P10" i="62" s="1"/>
  <c r="P8" i="62"/>
  <c r="I32" i="62" l="1"/>
  <c r="N10" i="62"/>
  <c r="N15" i="62"/>
  <c r="Q15" i="62" s="1"/>
  <c r="P30" i="62"/>
  <c r="P17" i="62"/>
  <c r="N28" i="62"/>
  <c r="Q28" i="62" s="1"/>
  <c r="R28" i="62" s="1"/>
  <c r="P12" i="62"/>
  <c r="Q30" i="62"/>
  <c r="R30" i="62" s="1"/>
  <c r="N27" i="62"/>
  <c r="N31" i="62"/>
  <c r="Q31" i="62" s="1"/>
  <c r="R15" i="62" l="1"/>
  <c r="L8" i="62"/>
  <c r="N8" i="62"/>
  <c r="L10" i="62"/>
  <c r="Q10" i="62" s="1"/>
  <c r="L12" i="62"/>
  <c r="N12" i="62"/>
  <c r="Q27" i="62"/>
  <c r="R27" i="62" s="1"/>
  <c r="I6" i="62" l="1"/>
  <c r="R10" i="62"/>
  <c r="Q8" i="62"/>
  <c r="R8" i="62" s="1"/>
  <c r="L17" i="62"/>
  <c r="N17" i="62"/>
  <c r="Q12" i="62"/>
  <c r="R12" i="62" s="1"/>
  <c r="L16" i="62"/>
  <c r="N16" i="62"/>
  <c r="I36" i="62" l="1"/>
  <c r="H7" i="58"/>
  <c r="G7" i="58" s="1"/>
  <c r="L36" i="62"/>
  <c r="Q17" i="62"/>
  <c r="R17" i="62" s="1"/>
  <c r="Q16" i="62"/>
  <c r="N36" i="62"/>
  <c r="O36" i="62" s="1"/>
  <c r="Q7" i="58" l="1"/>
  <c r="R16" i="62"/>
  <c r="Q36" i="62"/>
  <c r="R36" i="62" s="1"/>
  <c r="H9" i="58" l="1"/>
  <c r="H12" i="58" l="1"/>
  <c r="G9" i="58"/>
  <c r="Q9" i="58"/>
  <c r="G6" i="58"/>
  <c r="G12" i="58" l="1"/>
  <c r="R12" i="58"/>
  <c r="H18" i="58" l="1"/>
  <c r="G39" i="51"/>
  <c r="I38" i="51" s="1"/>
  <c r="I13" i="51" l="1"/>
  <c r="I40" i="51" s="1"/>
  <c r="H14" i="58" l="1"/>
  <c r="Q14" i="58" s="1"/>
  <c r="H16" i="58"/>
  <c r="Q18" i="58"/>
  <c r="Q17" i="58" s="1"/>
  <c r="I6" i="52"/>
  <c r="G14" i="58" l="1"/>
  <c r="H10" i="58"/>
  <c r="Q10" i="58" s="1"/>
  <c r="K10" i="58"/>
  <c r="N10" i="58" s="1"/>
  <c r="K9" i="58"/>
  <c r="N9" i="58" s="1"/>
  <c r="J9" i="58"/>
  <c r="I43" i="52" l="1"/>
  <c r="G10" i="58"/>
  <c r="J10" i="58" s="1"/>
  <c r="J19" i="58" s="1"/>
  <c r="L9" i="58"/>
  <c r="O9" i="58" s="1"/>
  <c r="N17" i="52"/>
  <c r="O17" i="52" s="1"/>
  <c r="M17" i="52"/>
  <c r="N16" i="52"/>
  <c r="O16" i="52" s="1"/>
  <c r="M16" i="52"/>
  <c r="N12" i="52"/>
  <c r="O12" i="52" s="1"/>
  <c r="M12" i="52"/>
  <c r="N10" i="52"/>
  <c r="Q10" i="52" s="1"/>
  <c r="M10" i="52"/>
  <c r="N9" i="52"/>
  <c r="O9" i="52" s="1"/>
  <c r="M9" i="52"/>
  <c r="H13" i="58" l="1"/>
  <c r="G13" i="58" s="1"/>
  <c r="L10" i="58"/>
  <c r="O10" i="58" s="1"/>
  <c r="O19" i="58" s="1"/>
  <c r="R17" i="52"/>
  <c r="S17" i="52" s="1"/>
  <c r="P9" i="58"/>
  <c r="R16" i="52"/>
  <c r="S16" i="52" s="1"/>
  <c r="Q17" i="52"/>
  <c r="M43" i="52"/>
  <c r="R12" i="52"/>
  <c r="S12" i="52" s="1"/>
  <c r="Q12" i="52"/>
  <c r="R9" i="52"/>
  <c r="S9" i="52" s="1"/>
  <c r="Q9" i="52"/>
  <c r="Q16" i="52"/>
  <c r="O10" i="52"/>
  <c r="O43" i="52" s="1"/>
  <c r="Q13" i="58" l="1"/>
  <c r="Q11" i="58" s="1"/>
  <c r="H8" i="58"/>
  <c r="H5" i="58" s="1"/>
  <c r="H5" i="65"/>
  <c r="L19" i="58"/>
  <c r="P43" i="52"/>
  <c r="R10" i="52"/>
  <c r="S10" i="52" s="1"/>
  <c r="Q8" i="58" l="1"/>
  <c r="Q5" i="58" s="1"/>
  <c r="G8" i="58"/>
  <c r="R43" i="52"/>
  <c r="S43" i="52" s="1"/>
  <c r="M12" i="65" l="1"/>
  <c r="P12" i="65"/>
  <c r="M40" i="51"/>
  <c r="R40" i="51" l="1"/>
  <c r="O40" i="51"/>
  <c r="S40" i="51" l="1"/>
  <c r="P40" i="51"/>
  <c r="P10" i="58" l="1"/>
  <c r="Q16" i="58" l="1"/>
  <c r="Q15" i="58" s="1"/>
  <c r="Q19" i="58" s="1"/>
  <c r="H15" i="58" l="1"/>
  <c r="G16" i="58"/>
  <c r="H17" i="58"/>
  <c r="H11" i="58" l="1"/>
  <c r="H19" i="58" s="1"/>
  <c r="P19" i="58" l="1"/>
  <c r="M19"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tc={3F780D11-E536-C147-B88B-894BDF970491}</author>
  </authors>
  <commentList>
    <comment ref="C15" authorId="0" shapeId="0" xr:uid="{00000000-0006-0000-0A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BETON BALAYÉ POUR CIRCULATION, OU?</t>
        </r>
      </text>
    </comment>
  </commentList>
</comments>
</file>

<file path=xl/sharedStrings.xml><?xml version="1.0" encoding="utf-8"?>
<sst xmlns="http://schemas.openxmlformats.org/spreadsheetml/2006/main" count="472" uniqueCount="218">
  <si>
    <r>
      <t xml:space="preserve">
</t>
    </r>
    <r>
      <rPr>
        <b/>
        <sz val="11"/>
        <color theme="1"/>
        <rFont val="Times New Roman"/>
        <family val="1"/>
      </rPr>
      <t>HALL VENTE 1</t>
    </r>
  </si>
  <si>
    <t>MARCHÉ CENTRE URBAIN DE JÉRÉMIE</t>
  </si>
  <si>
    <t>Précedent</t>
  </si>
  <si>
    <t>Periode en cours</t>
  </si>
  <si>
    <t>%</t>
  </si>
  <si>
    <t>Avancement Global</t>
  </si>
  <si>
    <t>subtotal</t>
  </si>
  <si>
    <t xml:space="preserve">Commentaires </t>
  </si>
  <si>
    <t>No</t>
  </si>
  <si>
    <t>DESIGNATION</t>
  </si>
  <si>
    <t>UNT.</t>
  </si>
  <si>
    <t>QTE.</t>
  </si>
  <si>
    <t>PX.
(USD)</t>
  </si>
  <si>
    <t xml:space="preserve">P.TOTAL
(USD) </t>
  </si>
  <si>
    <t>Quantité</t>
  </si>
  <si>
    <t>TOTAL</t>
  </si>
  <si>
    <t xml:space="preserve">TRAVAUX PREPARATOIRE </t>
  </si>
  <si>
    <t>FFT</t>
  </si>
  <si>
    <t xml:space="preserve">TOTAL </t>
  </si>
  <si>
    <t>TERRASSEMENT</t>
  </si>
  <si>
    <r>
      <t xml:space="preserve">IMPLANTATION                                                                                                                                                                                                                                                                                      </t>
    </r>
    <r>
      <rPr>
        <sz val="10"/>
        <rFont val="Times New Roman"/>
        <family val="1"/>
      </rPr>
      <t>Tracé des bâtiments, piquetage fournitures et sujétions comprises</t>
    </r>
    <r>
      <rPr>
        <b/>
        <sz val="10"/>
        <rFont val="Times New Roman"/>
        <family val="1"/>
      </rPr>
      <t xml:space="preserve">.    </t>
    </r>
  </si>
  <si>
    <t>M2</t>
  </si>
  <si>
    <t>M3</t>
  </si>
  <si>
    <t xml:space="preserve">TRAVAUX STRUCTURELS ET MACONNERIE </t>
  </si>
  <si>
    <t xml:space="preserve">Dimnensions a confirmer </t>
  </si>
  <si>
    <t xml:space="preserve">Qte a ajouter </t>
  </si>
  <si>
    <t xml:space="preserve">Augmentation de $100 % au cout initial </t>
  </si>
  <si>
    <t>STRUCTURE METALLIQUE</t>
  </si>
  <si>
    <t>KG</t>
  </si>
  <si>
    <t xml:space="preserve">TOITURE </t>
  </si>
  <si>
    <t>4.01.1</t>
  </si>
  <si>
    <t>4.01.2</t>
  </si>
  <si>
    <t>4.01.3</t>
  </si>
  <si>
    <t>ML</t>
  </si>
  <si>
    <t>4.01.4</t>
  </si>
  <si>
    <t xml:space="preserve">TRAVAUX DE FINITION </t>
  </si>
  <si>
    <t>INSTALLATIONS GENERALES</t>
  </si>
  <si>
    <t>6.01.1</t>
  </si>
  <si>
    <t>6.01.2</t>
  </si>
  <si>
    <t>UNIT</t>
  </si>
  <si>
    <r>
      <rPr>
        <b/>
        <sz val="11"/>
        <rFont val="Calibri"/>
        <family val="2"/>
        <scheme val="minor"/>
      </rPr>
      <t>ONDULEUR HYBRIDE 10KW</t>
    </r>
    <r>
      <rPr>
        <sz val="11"/>
        <rFont val="Calibri"/>
        <family val="2"/>
        <scheme val="minor"/>
      </rPr>
      <t xml:space="preserve">
Cet article comprenant la fourniture de l’Onduleur à  onde sinusoïdale de 10 KW, 48 VCC, 120-240 VCA, 60 Hz, pareil à Onduleur/chargeur Connext 6048 de Schneider Electric ou  équivalent.   Y compris le matériel d’installation, le transport, la main d'œuvre et toutes sujétions de mise en œuvre.</t>
    </r>
  </si>
  <si>
    <r>
      <t xml:space="preserve">INSTALLATION  HYDRAULIQUE ET SANITAIRE 
</t>
    </r>
    <r>
      <rPr>
        <sz val="10"/>
        <rFont val="Times New Roman"/>
        <family val="1"/>
      </rPr>
      <t>Mise en place du système hydraulique et sanitaire sans s'y limiter, la fourniture de tous les matériaux, équipements, pièces spéciales, installations de plomberie, fournitures et services, machines, main d'œuvre et transport nécessaires à l'exécution des travaux relatifs à l'installation de systèmes d'alimentation en eau froide, à l'évacuation des eaux usées vers la fosse septique, au raccordement des drains de toit au réservoir, Voir plans et détails des plans d´ installations. Voir aussi les details dans le CCTP.</t>
    </r>
  </si>
  <si>
    <t>U</t>
  </si>
  <si>
    <t>MENUISERIE ET CLOTURE METALLIQUE</t>
  </si>
  <si>
    <t xml:space="preserve">Qte a ajouter 
</t>
  </si>
  <si>
    <r>
      <t xml:space="preserve">BÉTON ARMÉ POUR COLONNES
</t>
    </r>
    <r>
      <rPr>
        <sz val="10"/>
        <rFont val="Times New Roman"/>
        <family val="1"/>
      </rPr>
      <t>Fourniture et mise en œuvre de béton armé pour colonnes, résistance à la compression 30MPa, tout compris (matériaux, coffrage, fabrication d’armatures, matériel accessoire, main d’œuvre, etc.).
Béton banché avec finition brute lisse (apparent), surfaces totalement homogènes (sans aspérités, bulles d'air, nids d’abeilles, fissures ou autres imperfections, les ragréages ne sont pas permis) et arrêtes biseautées (2cm à 45º).
Caractéristiques de béton et d’armatures, et spécifications techniques de mise en œuvre, conformes aux plans de structure. Voir plans et détails de structure.</t>
    </r>
  </si>
  <si>
    <r>
      <t xml:space="preserve">BÉTON ARMÉ POUR POUTRES 
</t>
    </r>
    <r>
      <rPr>
        <sz val="10"/>
        <rFont val="Times New Roman"/>
        <family val="1"/>
      </rPr>
      <t>Fourniture et mise en œuvre de béton armé pour poutres, résistance à la compression 30MPa, tout compris (matériaux, coffrage, fabrication d’armatures, matériel accessoire, main d’œuvre, etc.).
Béton banché avec finition brute lisse (apparent), surfaces totalement homogènes (sans aspérités, bulles d'air, nids d’abeilles, fissures ou autres imperfections, les ragréages ne sont pas permis) et arrêtes biseautées (2cm à 45º).
Caractéristiques du béton et des armatures, et spécifications techniques de mise en œuvre, conformes aux plans de structure. Voir plans et détails de structure.</t>
    </r>
  </si>
  <si>
    <r>
      <t xml:space="preserve">BÉTON ARMÉ POUR DALLES DE TOITURE EN PORTE À FAUX
</t>
    </r>
    <r>
      <rPr>
        <sz val="10"/>
        <rFont val="Times New Roman"/>
        <family val="1"/>
      </rPr>
      <t>Fourniture et mise en œuvre de béton armé pour dalles de toiture en porte à faux, résistance à la compression 30MPa, tout compris (matériaux, coffrage, fabrication d’armatures, matériel accessoire, main d’œuvre, etc.)
Béton banché avec finition brute lisse (apparent), surfaces totalement homogènes (sans aspérités, bulles d'air, nids d’abeilles, fissures ou autres imperfections, les ragréages ne sont pas permis) et arrêtes biseautées (2cm à 45º).
Caractéristiques du béton et des armatures, et spécifications techniques de mise en œuvre, conformes aux plans de structure. Voir plans et détails de structure.</t>
    </r>
  </si>
  <si>
    <t>Réhabilitation du marché 
centre urbain de Jérémie</t>
  </si>
  <si>
    <t xml:space="preserve">MENUISERIE </t>
  </si>
  <si>
    <t xml:space="preserve">TERRASSEMENT </t>
  </si>
  <si>
    <t>m2</t>
  </si>
  <si>
    <r>
      <t xml:space="preserve">BETON DALLE PARQUET 
</t>
    </r>
    <r>
      <rPr>
        <sz val="10"/>
        <rFont val="Times New Roman"/>
        <family val="1"/>
      </rPr>
      <t xml:space="preserve">Fourniture et mise en œuvre de béton armé pour dalle parquet, résistance à la compression 25MPa de 15 cm d'épaisseur, étendu sur un fonçage à sec à base de gravillon de 5cms d'épaisseur,conforme aux spécifications techniques des Plans de Structures et des Coupes des fondations, tout compris (matériaux, coffrage, fabrication d’armatures, matériel accessoire, main d’œuvre, etc.)  conforme aux spécifications techniques des Plans de Structures et des Coupes des fondations,  conforme  aux normes CNBHH du MTPTC.
</t>
    </r>
  </si>
  <si>
    <r>
      <t xml:space="preserve">BÉTON ARMÉ POUR COLONNES
</t>
    </r>
    <r>
      <rPr>
        <sz val="10"/>
        <rFont val="Times New Roman"/>
        <family val="1"/>
      </rPr>
      <t>Fourniture et mise en œuvre de béton armé pour colonnes, résistance à la compression 30MPa, tout compris (matériaux, coffrage, fabrication d’armatures, matériel accessoire, main d’œuvre, etc.).
Béton banché finition brute lisse (apparent), avec surfaces totalement homogènes (sans aspérités, bulles d'air, nids d’abeilles, fissures ou autres imperfections, les ragréages ne sont pas permis) et arrêtes biseautées (2cm à 45º).
Caractéristiques de béton et d’armatures, et spécifications techniques de mise en œuvre, conformes aux plans de structure. Voir plans et détails de structure.</t>
    </r>
  </si>
  <si>
    <t xml:space="preserve">m2 </t>
  </si>
  <si>
    <t>TOITURE</t>
  </si>
  <si>
    <r>
      <t xml:space="preserve">INSTALATION DU GOUTIÈRE
</t>
    </r>
    <r>
      <rPr>
        <sz val="10"/>
        <rFont val="Times New Roman"/>
        <family val="1"/>
      </rPr>
      <t>Fourniture et mise en œuvre du goutiere  en zinc de dimension de 32 cm pour la canalization des eaux pluviales, drainage  de la toiture,  / frettes de 40mm, visé avec fixations mécaniques spéciales aux solives, pour en ensemble qui garanti l’étanchéité a l’intérieur du bâtiment, tout compris (faitières et arêtiers avec pièces spéciales de la couleur du goutiere et du même fournisseur, etc.
Voir information, spécifications et détails dans les plans d’structure et architecture. Mise en œuvre suivant le cahier technique et recommandations du fabricant. Couleur à définir par la supervision.</t>
    </r>
  </si>
  <si>
    <r>
      <rPr>
        <b/>
        <sz val="10"/>
        <rFont val="Times New Roman"/>
        <family val="1"/>
      </rPr>
      <t xml:space="preserve">CARRELAGE MURAL EN FAÏENCE </t>
    </r>
    <r>
      <rPr>
        <sz val="10"/>
        <rFont val="Times New Roman"/>
        <family val="1"/>
      </rPr>
      <t xml:space="preserve">
Pose de ceramique grès émaillé (Hauteur: 1.50m - Format, Couleur et Aspect a définir par la supervision). Y compris l'achat le transport, les matériaux de pose avec colle de mortier dosé a 400kg de CPA, la main d'œuvre, la finition et toutes fourniture et sujétions de mise en œuvre.</t>
    </r>
  </si>
  <si>
    <r>
      <rPr>
        <b/>
        <sz val="10"/>
        <rFont val="Times New Roman"/>
        <family val="1"/>
      </rPr>
      <t>CARRELAGE CÉRAMIQUE AU SOL</t>
    </r>
    <r>
      <rPr>
        <sz val="10"/>
        <rFont val="Times New Roman"/>
        <family val="1"/>
      </rPr>
      <t xml:space="preserve"> 
Pose de ceramique grès émaillé pour parquet (Format, Couleur et Aspect a définir par la supervision). Y compris l'achat le transport, les matériaux de pose au mortier dosé a 400kg de CPA, la main d'œuvre, la finition et toutes fourniture et sujétions de mise en œuvre.</t>
    </r>
  </si>
  <si>
    <r>
      <t xml:space="preserve">INSTALLATION SYSTÈME CONTRE-INCENDIE EXTINCTEUR 
</t>
    </r>
    <r>
      <rPr>
        <sz val="10"/>
        <rFont val="Times New Roman"/>
        <family val="1"/>
      </rPr>
      <t xml:space="preserve">Extincteur de Co2 3,5 kg avec poudre chimique sec polyvalent 6 kg (PQS) </t>
    </r>
  </si>
  <si>
    <t>CADRE DEVIS ESTIMATIF - BLOC SANITAIRE EXTERIEUR</t>
  </si>
  <si>
    <r>
      <t xml:space="preserve">EXCAVATION ET FONCAGE POUR LA FONDATION 
</t>
    </r>
    <r>
      <rPr>
        <sz val="10"/>
        <rFont val="Times New Roman"/>
        <family val="1"/>
      </rPr>
      <t>Fouilles pour fondation et remblai structurel y compris toutes sujétions d'extraction, d'exécution de redans, de réglage des fonds de fouilles, jets de toute espèce, éloignement des terres, enlèvement de l'excédent y compris fourniture, pose et dépose des blindages, étais, étrésillons, épuisement s'il y a lieu, location de pompes et toute main-d'œuvre, et accessoires.</t>
    </r>
  </si>
  <si>
    <r>
      <t xml:space="preserve">REMBLAI STRUCTUREL
</t>
    </r>
    <r>
      <rPr>
        <sz val="10"/>
        <rFont val="Times New Roman"/>
        <family val="1"/>
      </rPr>
      <t>Fourniture et mise en œuvre d’une couche de remblai structurel d’entre 0.20 m et 0,30 m d’épaisseur compactée à 95% de l’Optimum Proctor Modifié, mise en place pour supplanter les terres excavées au-dessous des dalles flottantes des fondations afin d’obtenir un ancrage solide et améliorer la portance du sol (Remblais sous les semelles isolées, poutre de Libage et dalle de parquet). Cette opération devra être effectuée par couches successives de 0.20 m d’épaisseur. Tout compris (chargement, transport, déchargement, arrosage, nivellement, etc.)</t>
    </r>
  </si>
  <si>
    <r>
      <t xml:space="preserve">COUCHE DE GRAVILLON CONCACÉ SOUS LA BASE DE DALLE PARQUET.
</t>
    </r>
    <r>
      <rPr>
        <sz val="10"/>
        <rFont val="Times New Roman"/>
        <family val="1"/>
      </rPr>
      <t>Fourniture et mise en eouvre d´une couche minimum de 5 cm d´paiseur de gravier concacé sur le remblais structurel mis en oeuvre pour la préparation de la base de la dalle de parquet, avant le férraillage et le coulage du béton armé.Tout compris (chargement, transport, déchargement, arrosage, nivellement, etc.)</t>
    </r>
  </si>
  <si>
    <r>
      <t xml:space="preserve">BÉTON ARMÉ SEMELLE ISOLÉE DE FONDATION 
</t>
    </r>
    <r>
      <rPr>
        <sz val="10"/>
        <rFont val="Times New Roman"/>
        <family val="1"/>
      </rPr>
      <t>Béton armé pour semelle isolée, de résistance à la compression de 30 MPa conforme aux spécifications téchniques des Plans de Structures et des Coupes des fondations. L’épaisseur de la semelle est modifiée en dessous des colonnes et murs (semelles et poutres de fondation - voir dimensions dans le plans), il est nécessaire d’utiliser du béton de propreté pour créer la forme définie aux plans (béton maigre non structurel coulé sur le fonçage du gravillon, épaisseur 5 cm).
Caractéristiques de béton et d’armatures, et spécifications techniques de mise en œuvre, conformes aux plans de structure. Voir plans et détails de structure. Tout compris (matériaux, coffrage, fabrication d’armatures, matériel accessoire, main d’œuvre, etc.)</t>
    </r>
  </si>
  <si>
    <r>
      <t xml:space="preserve">BÉTON ARMÉ SEMELLE FILANTE DE FONDATION 
</t>
    </r>
    <r>
      <rPr>
        <sz val="10"/>
        <rFont val="Times New Roman"/>
        <family val="1"/>
      </rPr>
      <t>Béton armé pour semelle filante, de résistance à la compression de 30 MPa conforme aux spécifications téchniques des Plans de Structures et des Coupes des fondations. Caractéristiques de béton et d’armatures, et spécifications techniques de mise en œuvre, conformes aux plans de structure. Voir plans et détails de structure. Tout compris (matériaux, coffrage, fabrication d’armatures, matériel accessoire, main d’œuvre, etc.)</t>
    </r>
  </si>
  <si>
    <r>
      <t xml:space="preserve">BÉTON ARMÉ SOCLE
</t>
    </r>
    <r>
      <rPr>
        <sz val="10"/>
        <rFont val="Times New Roman"/>
        <family val="1"/>
      </rPr>
      <t>Béton armé pour socle, de résistance à la compression de 30 MPa conforme aux spécifications téchniques des Plans de Structures et des Coupes des fondations. Les dimensions du socle sont  modifiées en dessous des colonnes et murs. Caractéristiques de béton et d’armatures, et spécifications techniques de mise en œuvre, conformes aux plans de structure. Voir plans et détails de structure. Tout compris (matériaux, coffrage, fabrication d’armatures, matériel accessoire, main d’œuvre, etc.)</t>
    </r>
  </si>
  <si>
    <r>
      <t xml:space="preserve">BÉTON ARMÉ POUTRE DE LIBAGE 
</t>
    </r>
    <r>
      <rPr>
        <sz val="10"/>
        <rFont val="Times New Roman"/>
        <family val="1"/>
      </rPr>
      <t>Béton armé pour socle, de résistance à la compression de 30 MPa conforme aux spécifications téchniques des Plans de Structures et des Coupes des fondations. Les dimensions du socle sont  modifiées en dessous des colonnes et murs. Caractéristiques de béton et d’armatures, et spécifications techniques de mise en œuvre, conformes aux plans de structure. Voir plans et détails de structure. Tout compris (matériaux, coffrage, fabrication d’armatures, matériel accessoire, main d’œuvre, etc.)</t>
    </r>
  </si>
  <si>
    <r>
      <t xml:space="preserve">BETON DALLE PARQUET 
</t>
    </r>
    <r>
      <rPr>
        <sz val="10"/>
        <rFont val="Times New Roman"/>
        <family val="1"/>
      </rPr>
      <t xml:space="preserve">Fourniture et mise en œuvre de béton armé pour dalle parquet, résistance à la compression 25MPa de 15 cm d'épaisseur, étendu sur un fonçage à sec à base de gravillon de 5cms d'épaisseur,conforme aux spécifications techniques des Plans de Structures et des Coupes des fondations, tout compris (matériaux, coffrage, fabrication d’armatures, matériel accessoire, main d’œuvre, etc.)  conforme aux spécifications techniques des Plans de Structures et des Coupes des fondations,  conforme  aux normes CNBHH du MTPTC.
</t>
    </r>
  </si>
  <si>
    <r>
      <t xml:space="preserve">BÉTON ARMÉ POUR COLONNES
</t>
    </r>
    <r>
      <rPr>
        <sz val="10"/>
        <rFont val="Times New Roman"/>
        <family val="1"/>
      </rPr>
      <t>Fourniture et mise en œuvre de béton armé pour dalle parquet, résistance à la compression 25MPa de 15 cm d'épaisseur, étendu sur un fonçage à sec à base de gravillon de 5cms d'épaisseur,conforme aux spécifications techniques des Plans de Structures et des Coupes des fondations, tout compris (matériaux, coffrage, fabrication d’armatures, matériel accessoire, main d’œuvre, etc.)  conforme aux spécifications techniques des Plans de Structures et des Coupes des fondations,  conforme  aux normes CNBHH du MTPTC.</t>
    </r>
  </si>
  <si>
    <r>
      <t xml:space="preserve">MUR DE SOUBASSEMENT (en beton armé) ( 20cm)   
</t>
    </r>
    <r>
      <rPr>
        <sz val="10"/>
        <rFont val="Times New Roman"/>
        <family val="1"/>
      </rPr>
      <t xml:space="preserve">Fourniture et mise en œuvre mur de soubassement en béton armé, résistance à la compression 30MPa, tout compris (matériaux, coffrage, fabrication d’armatures, matériel accessoire, main d’œuvre, etc.)
Béton banché avec finition brute lisse (apparent), surfaces totalement homogènes (sans aspérités, bulles d'air, nids d’abeilles, fissures ou autres imperfections, les ragréages ne sont pas permis) et arrêtes biseautées (2cm à 45º).
Caractéristiques du béton et des armatures, et spécifications techniques de mise en œuvre, conformes aux plans de structure. Voir plans et détails de structure.
</t>
    </r>
  </si>
  <si>
    <r>
      <t xml:space="preserve">MAÇONNERIE DE BLOCS DE BETON 20cm
</t>
    </r>
    <r>
      <rPr>
        <sz val="10"/>
        <rFont val="Times New Roman"/>
        <family val="1"/>
      </rPr>
      <t>Fourniture et mise en œuvre de murs de blocs de béton armé de 40x20x20cm de résistance à la compression 14MPa, remplis au mortier dosé à 250 kg de CPA/m3, armature verticale barres d’acier #4 @0,60m et horizontale #3 @0,40m, tout compris (matériaux, coffrage, fabrication d’armatures, matériel accessoire, main d’œuvre, etc.)
Les deux faces du mur avec revêtement crepissage et enduissage totalement homogène.
Voir plans de structures, architecture et détails spécifiques.</t>
    </r>
  </si>
  <si>
    <r>
      <t xml:space="preserve">MAÇONNERIE DE BLOCS DE BETON 15cm
</t>
    </r>
    <r>
      <rPr>
        <sz val="10"/>
        <rFont val="Times New Roman"/>
        <family val="1"/>
      </rPr>
      <t>Fourniture et mise en œuvre de murs de blocs de beton armés de 40x20x15cm de résistance à la compression 14MPa, remplis au mortier dosé à 250 kg de CPA/m3, armature verticale barres d’acier #4 @0,60m et horizontale #3 @0,40m, tout compris (matériaux, coffrage, fabrication d’armatures, matériel accessoire, main d’œuvre, etc.)
Les deux faces du mur avec revêtement crepissage et enduissage totalement homogène.
Voir plans de structures, architecture et détails spécifiques.</t>
    </r>
  </si>
  <si>
    <r>
      <rPr>
        <b/>
        <sz val="10"/>
        <rFont val="Times New Roman"/>
        <family val="1"/>
      </rPr>
      <t>BRISE-SOLEIL (TREILLIS DE BLOCS)</t>
    </r>
    <r>
      <rPr>
        <sz val="10"/>
        <rFont val="Times New Roman"/>
        <family val="1"/>
      </rPr>
      <t xml:space="preserve"> </t>
    </r>
    <r>
      <rPr>
        <b/>
        <sz val="10"/>
        <rFont val="Times New Roman"/>
        <family val="1"/>
      </rPr>
      <t xml:space="preserve">
</t>
    </r>
    <r>
      <rPr>
        <sz val="10"/>
        <rFont val="Times New Roman"/>
        <family val="1"/>
      </rPr>
      <t>Claustrat en treillis de blocs de beton de dimenssion 20x20 cm, de resistance a la compression de 14 Mpa, avec joints horizontaux et verticaux de 10 mm d'épaisseur, joints creux, posés avec du mortier de ciment industriel, couleur grise. Voir plans et détails de structure.</t>
    </r>
  </si>
  <si>
    <r>
      <t xml:space="preserve">CHARPENTE MÉTALLIQUE DE LA TOITURE
</t>
    </r>
    <r>
      <rPr>
        <sz val="10"/>
        <rFont val="Times New Roman"/>
        <family val="1"/>
      </rPr>
      <t>Fourniture et montage de structure métallique en acier lourd pour la réalisation de toiture à 4 versants, avec fermes metaliques réalisées avec profilés laminés type galvanisé inclinées à ossature lourde de profilés tube 70x35x5mm d'épaisseur´, tube 60x30x5mm,  solives avec profilés galvanisés, tout compris (matériaux, soudures, éléments d’ancrage, contreventement de la structure, moyens de levage auxiliaires, main d’œuvre, etc.) Fourniture des profilés usinés et assemblés en atelier et montage de l'ossature sur chantier, en considérant un degré de complexité moyen
Pose de peinture sur les éléments d’acier avec émail synthétique, couleur RAL 7022, avec une première couche primaire de protection antioxydante sans plomb et deux couches de finition, tout inclus (moyens de montage, grattage des oxydes, nettoyage, moyens auxiliaires, etc.)
Voir plans de structures, architecture et détails spécifiques. Mesures à valider sur chantier avec la supervision avant le début de la fabrication des fermes.</t>
    </r>
  </si>
  <si>
    <t>KG/ML</t>
  </si>
  <si>
    <r>
      <t xml:space="preserve">REVETEMENT TOITURE EN TOLE 
</t>
    </r>
    <r>
      <rPr>
        <sz val="10"/>
        <rFont val="Times New Roman"/>
        <family val="1"/>
      </rPr>
      <t>Fourniture et mise en œuvre du revêtement de toiture en plaques de tôle nervurée trapézoïdale d’une épaisseur de 0,8 mm/21 ga minimum, hauteur des nervures/ frettes de 40mm, vissées avec fixations mécaniques spéciales aux solives, pour en ensemble qui garantit l’étanchéité a l’intérieure du bâtiment, tout compris (moyens de montage, faitières et arêtiers avec pièces spéciales de la couleur de la tôle et du même fournisseur, profilés en L de finition en aluminium de la même couleur, grille antivolatiles, etc.
Voir information, spécifications et détails dans les plans de structure et architecture. Mise en œuvre suivant le cahier technique et recommandations du fabricant. Couleur à définir par la supervision.</t>
    </r>
  </si>
  <si>
    <r>
      <t xml:space="preserve">INSTALATION DE GOUTIÈRE
</t>
    </r>
    <r>
      <rPr>
        <sz val="10"/>
        <rFont val="Times New Roman"/>
        <family val="1"/>
      </rPr>
      <t>Fourniture et mise en œuvre de goutiere  en zinc de dimension de 32 cm pour la canalisation des eaux pluviales, drainage  de la toiture, frettes de 40mm, visées avec fixations mécaniques spéciales aux solives, pour en ensemble qui garanti l’étanchéité a l’intérieur du bâtiment, tout compris (faitières et arêtiers avec pièces spéciales de la couleur de la goutiere et du même fournisseur, etc.
Voir information, spécifications et détails dans les plans de structure et architecture. Mise en œuvre suivant le cahier technique et recommandations du fabricant. Couleur à définir par la supervision.</t>
    </r>
  </si>
  <si>
    <r>
      <rPr>
        <b/>
        <sz val="10"/>
        <rFont val="Times New Roman"/>
        <family val="1"/>
      </rPr>
      <t xml:space="preserve">TUYAU DE DESCENTE GALVANISE ø 160mm </t>
    </r>
    <r>
      <rPr>
        <sz val="10"/>
        <rFont val="Times New Roman"/>
        <family val="1"/>
      </rPr>
      <t xml:space="preserve">
Tuyaux de descente en metal gavanisé de  160 mm de diametre et 1/8´´ d'épaisseur, se raccordant facilement l´un a l´autre grace a son procédé d'emboitement, Tuyau de descente galvanisé ø 6".
Ce produit est cylindrique, il permet l’évacuation de l’eau pluviale de la gouttière vers le reservoir. Voir plan et détails spécifiques.
</t>
    </r>
  </si>
  <si>
    <r>
      <t xml:space="preserve">PEINTURE ACRYLIQUE 
</t>
    </r>
    <r>
      <rPr>
        <sz val="10"/>
        <rFont val="Times New Roman"/>
        <family val="1"/>
      </rPr>
      <t>Fourniture et pose de peinture acrylique intérieure/extérieure semi-gloss 100% « acrylic enamel » ou équivalent pour murs de blocs de béton, les murs en béton armé, les poutres et les colonnes en béton armé et les cloisons, appliquée en trois couches, comprise l’application de deux couches de scellant (couleur a definir par la supervision. Application suivant la technique préconisée par le fabricant. Tout compris, ponçage toutes fournitures et sujétions comprises telles, échafaudage, et autres.</t>
    </r>
  </si>
  <si>
    <r>
      <t>INSTALLATIONS ELECTRIQUES GENERALES</t>
    </r>
    <r>
      <rPr>
        <sz val="10"/>
        <rFont val="Times New Roman"/>
        <family val="1"/>
      </rPr>
      <t xml:space="preserve"> 
Achat et mise en place du système éléctrique  y compris la tuyauterie EMT visible, la filerie, le câblage, pose de sectional et d'outlet, installation de lampes, installation de prise, panel braker, jonction box d'interrupteur et de load center. toutes fournitures et sujétions comprises et autres et en fonctionnementt.
Voir plans et détails des plans d´ installations. Voir aussi les details du CCTP.</t>
    </r>
  </si>
  <si>
    <r>
      <t xml:space="preserve">INSTALLATION  HYDRAULIQUE ET SANITAIRE 
</t>
    </r>
    <r>
      <rPr>
        <sz val="10"/>
        <rFont val="Times New Roman"/>
        <family val="1"/>
      </rPr>
      <t>Mise en place du système hydraulique et sanitaire sans s'y limiter, la fourniture de tous les matériaux, équipements, pièces spéciales, installations de plomberie, fournitures et services, machines, main d'œuvre et transport nécessaires à l'exécution des travaux relatifs à l'installation de systèmes d'alimentation en eau froide, à l'évacuation des eaux usées vers la fosse septique, au raccordement des drains de toit au réservoir en PE-SCH40, à l'installation d'un réservoir d'eau, au nettoyage et à l'installation de regards dans le réservoir et la fosse septique existants. Voir plans et détails des plans d´ installations. Voir aussi les details dans le CCTP.</t>
    </r>
  </si>
  <si>
    <r>
      <t xml:space="preserve">INSTALLATION SYSTÈME CONTRE-INCENDIE EXTINCTEUR 
</t>
    </r>
    <r>
      <rPr>
        <sz val="10"/>
        <rFont val="Times New Roman"/>
        <family val="1"/>
      </rPr>
      <t xml:space="preserve">Extinguisher poudre chimique sec polyvalent 6 kg (PQS)
Extinguisher Co2 3,5 kg </t>
    </r>
  </si>
  <si>
    <r>
      <rPr>
        <b/>
        <sz val="10"/>
        <rFont val="Times New Roman"/>
        <family val="1"/>
      </rPr>
      <t xml:space="preserve">PORTE P02 en tole d'acier (80*170 cms)    </t>
    </r>
    <r>
      <rPr>
        <sz val="10"/>
        <rFont val="Times New Roman"/>
        <family val="1"/>
      </rPr>
      <t xml:space="preserve">
Porte acoustique intérieure d'un vantail battant, constituée de deux tôles d'acier, de 80x170 cm de largeur et hauteur de passage et 50 mm d'épaisseur, laquées de couleur à choisir, avec renforts intérieurs longitudinaux, entre lesquels est placé un complexe isolant multicouche, absorbant acoustique, avec isolation au bruit aérien de 52 dBA; y compris cadre métallique, joint en néoprène pour joint périphérique d'étanchéité, trois charnières de 140 mm et poignée de fermeture en bequille bilatérale, avec serrure. Comprend aussi le silicone neutre pour le scellement des joints périphériques.
Voir plan et détails spécifiques. Couleur à valider sur chantier avec la supervision.</t>
    </r>
  </si>
  <si>
    <r>
      <rPr>
        <b/>
        <sz val="10"/>
        <rFont val="Times New Roman"/>
        <family val="1"/>
      </rPr>
      <t xml:space="preserve">PORTE P03 coulissante en acier galvanisé (90*185 cms)  
</t>
    </r>
    <r>
      <rPr>
        <sz val="10"/>
        <rFont val="Times New Roman"/>
        <family val="1"/>
      </rPr>
      <t>Porte coulissante de 90x185 cm, ouverture manuelle, formée par une tôle en acier galvanisée avec un cadre en profilés d'acier laminés à froid, soudés entre eux et griffés pour recevoir l'ouvrage , poteau en acier zingué pour prise ou fixation à l'ouvrage, jeu de quincaillerie d'accrochage avec goupilles de fixation supérieure et inférieure pour le vantail, et poignée fixe bilatérale avec serrure y compris la finition. Selon UNE-EN 13241-1. Voir plan et détails spécifiques. Couleur à valider sur chantier avec la supervision.</t>
    </r>
  </si>
  <si>
    <t>Rehabilitation du marché 
centre urbain de Jeremie</t>
  </si>
  <si>
    <t>CADRE DEVIS ESTIMATIF - POUBELLE</t>
  </si>
  <si>
    <r>
      <t xml:space="preserve">REMBLAI STRUCTUREL
</t>
    </r>
    <r>
      <rPr>
        <sz val="10"/>
        <rFont val="Times New Roman"/>
        <family val="1"/>
      </rPr>
      <t>Fourniture et mise en œuvre d’une couche de remblai structurel d’entre 0.20 m et 0,30 m d’épaisseur compactée à 95% de l’Optimum Proctor Modifié, mise en place pour supplanter les terres excavées au-dessous des dalles flottantes des fondations afin d’obtenir un ancrage solide et améliorer la portance du sol. Cette opération devra être effectuée par couches successives de 0.20 m d’épaisseur. Tout compris (chargement, transport, déchargement, arrosage, nivellement, etc.)</t>
    </r>
  </si>
  <si>
    <r>
      <t xml:space="preserve">COUCHE DE GRAVILLON CONCACÉ POUR LA PRÉPARATION DE LA BASE DE LA SEMELLE ISOLEE
</t>
    </r>
    <r>
      <rPr>
        <sz val="10"/>
        <rFont val="Times New Roman"/>
        <family val="1"/>
      </rPr>
      <t>Fourniture et mise en eouvre d´une couche minimale de 20 cm d´paiseur de gravier concacé sur le remblais structurel de la mise en oeuvre pour la préparation de la base de la dalle de parquet, avant le férraillage et le vacié du béton armée.Tout compris (chargement, transport, déchargement, arrosage, nivellement, etc.)</t>
    </r>
  </si>
  <si>
    <r>
      <t xml:space="preserve">BÉTON ARMÉ SEMELLE ISOLÉE DE FONDATION 
</t>
    </r>
    <r>
      <rPr>
        <sz val="10"/>
        <rFont val="Times New Roman"/>
        <family val="1"/>
      </rPr>
      <t>Béton armé pour semelle isolées, de résistance à la compression de 30 MPa conforme aux spécifications téchniques des Plans de Structures et des Coupes des fondations. Caractéristiques de béton et d’armatures, et spécifications techniques de mise en œuvre, conformes aux plans de structure. Voir plans et détails de structure. Tout compris (matériaux, coffrage, fabrication d’armatures, matériel accessoire, main d’œuvre, etc.)</t>
    </r>
  </si>
  <si>
    <r>
      <t xml:space="preserve">BÉTON ARMÉ POUTRE DE LIBAGE 
</t>
    </r>
    <r>
      <rPr>
        <sz val="10"/>
        <rFont val="Times New Roman"/>
        <family val="1"/>
      </rPr>
      <t>Fourniture et mise en œuvre de béton armé pour poutres, résistance à la compression 30MPa, tout compris (matériaux, coffrage, fabrication d’armatures, matériel accessoire, main d’œuvre, etc.).
Béton banché avec finition brute lisse (apparent), surfaces totalement homogènes (sans aspérités, bulles d'air, nids d’abeilles, fissures ou autres imperfections, les ragréages ne sont pas permis).
Caractéristiques du béton et des armatures, et spécifications techniques de mise en œuvre, conformes aux plans de structure. Voir plans et détails de structure.</t>
    </r>
  </si>
  <si>
    <r>
      <t xml:space="preserve">BETON DALLE PARQUET 
</t>
    </r>
    <r>
      <rPr>
        <sz val="10"/>
        <rFont val="Times New Roman"/>
        <family val="1"/>
      </rPr>
      <t xml:space="preserve">Fourniture et mise en œuvre de béton armé pour dalle parquet, résistance à la compression 25MPa de 15 cm d'épaisseur, étendu sur un fonçage à sec à base de gravillon de 5cms d'épaisseur,conforme aux spécifications techniques des Plans de Structures et des Coupes des fondations, tout compris (matériaux, coffrage, fabrication d’armatures, matériel accessoire, main d’œuvre, etc.)  conforme aux spécifications techniques des Plans de Structures et des Coupes des fondations,  conforme  aux normes CNBHH du MTPTC..
</t>
    </r>
  </si>
  <si>
    <t>changer</t>
  </si>
  <si>
    <r>
      <t xml:space="preserve">MUR DE SOUBASSEMENT  ( 20cm)   
</t>
    </r>
    <r>
      <rPr>
        <sz val="10"/>
        <rFont val="Times New Roman"/>
        <family val="1"/>
      </rPr>
      <t>Fourniture et mise en œuvre de murs de blocs de béton armé de 40x20x20cm, de résistance à la compression 16MPa, remplis au beton dosé à 250 kg de CPA/m3, armature verticale et horizontale selon le plan de details de mur en béton armé, tout compris (matériaux, coffrage, fabrication d’armatures, matériel accessoire, main d’œuvre, etc.). Ces travaux doivent etre effectués selon les détails des normes CBNH du MTPTC.</t>
    </r>
  </si>
  <si>
    <r>
      <t xml:space="preserve">MAÇONNERIE DE BLOCS DE BETON 20cm
</t>
    </r>
    <r>
      <rPr>
        <sz val="10"/>
        <rFont val="Times New Roman"/>
        <family val="1"/>
      </rPr>
      <t>Fourniture et mise en œuvre de murs de blocs de béton armé de 40x20x20cm, de résistance à la compression 14MPa, remplis au mortier dosé à 250 kg de CPA/m3, armature verticale barres d’acier #4 @0,60m et horizontale #3 @0,40m, tout compris (matériaux, coffrage, fabrication d’armatures, matériel accessoire, main d’œuvre, etc.)
Les deux faces du mur avec revêtement crepissage et enduissage totalement homogène.
Voir plans de structures, architecture et détails spécifiques.</t>
    </r>
  </si>
  <si>
    <r>
      <t xml:space="preserve">REVETEMENT TOITURE EN TOLE 
</t>
    </r>
    <r>
      <rPr>
        <sz val="10"/>
        <rFont val="Times New Roman"/>
        <family val="1"/>
      </rPr>
      <t>Fourniture et mise en œuvre du revêtement de toiture en plaques de tôle nervurée trapézoïdale d’une épaisseur de 0,8 mm/21 ga minimum, hauteur des nervures/ frettes de 40mm, vissées avec fixations mécaniques spéciales aux solives, pour en ensemble qui garantit l’étanchéité a l’intérieur du bâtiment, tout compris (moyens de montage, faitières et arêtiers avec pièces spéciales de la couleur de la tôle et du même fournisseur, profilés en L de finition en aluminium de la même couleur, grille antivolatiles, etc.
Voir information, spécifications et détails dans les plans de structure et architecture. Mise en œuvre suivant le cahier technique et recommandations du fabricant. Couleur à définir par la supervision.</t>
    </r>
  </si>
  <si>
    <r>
      <rPr>
        <b/>
        <sz val="10"/>
        <color theme="1"/>
        <rFont val="Arial"/>
        <family val="2"/>
      </rPr>
      <t xml:space="preserve">TUYAU DE DESCENTE GALVANISE ø 160mm </t>
    </r>
    <r>
      <rPr>
        <sz val="11"/>
        <color theme="1"/>
        <rFont val="Calibri"/>
        <family val="2"/>
        <scheme val="minor"/>
      </rPr>
      <t xml:space="preserve">
</t>
    </r>
    <r>
      <rPr>
        <sz val="9"/>
        <color theme="1"/>
        <rFont val="Helvetica light"/>
      </rPr>
      <t>Tuyaux de descente en metal gavanise de  160 mm de diametre et 1/8´´ depaisseur, se raccorde facilement l´un a l´autre grace a son procede démboitement, Tuyau de descente galvanise ø 6</t>
    </r>
    <r>
      <rPr>
        <sz val="9"/>
        <color theme="1"/>
        <rFont val="High Tower Text"/>
        <family val="1"/>
      </rPr>
      <t>"</t>
    </r>
    <r>
      <rPr>
        <sz val="6.5"/>
        <color theme="1"/>
        <rFont val="Helvetica light"/>
      </rPr>
      <t>.</t>
    </r>
    <r>
      <rPr>
        <sz val="9"/>
        <color theme="1"/>
        <rFont val="Helvetica light"/>
      </rPr>
      <t xml:space="preserve">
Ce produit est cylindrique, il permet l’évacuation de l’eau pluviale de la gouttière vers le reservoir. Il a une partie femelle  qui permet l’emboîtement d’un tuyau à un autre. Voir plan et détails spécifiques.
</t>
    </r>
  </si>
  <si>
    <r>
      <t xml:space="preserve">PEINTURE ACRYLIQUE 
</t>
    </r>
    <r>
      <rPr>
        <sz val="10"/>
        <rFont val="Times New Roman"/>
        <family val="1"/>
      </rPr>
      <t>Fourniture et pose de peinture acrylique intérieure/extérieure semi-gloss 100% « acrylic enamel » ou équivalent pour murs de blocs de béton, les murs en béton armé, les poutres et les colonnes en béton armé et les cloisons, appliquée en trois couches, comprise l’application de deux couches de scellant (couleur a definir par la supervision). Application suivant la technique préconisée par le fabricant. Tout compris, ponçage toutes fournitures et sujétions comprises telles, échafaudage, et autres.</t>
    </r>
  </si>
  <si>
    <t>Changer</t>
  </si>
  <si>
    <r>
      <t>SOL RESINE AUTOLISSANTE type PEINTURE EPOXY</t>
    </r>
    <r>
      <rPr>
        <sz val="10"/>
        <rFont val="Times New Roman"/>
        <family val="1"/>
      </rPr>
      <t xml:space="preserve">
Toutes les dalles (dalles flottantes, dalle plancher et dalle en porte-à-faux) doivent avoir une finition dalle monolithique en béton ciré conforme aux plans avec une tolérance maximum de 0,25% et un revêtement de RESINE AUTOLISSANTE type PEINTURE EPOXY imperméable, lavable et lessivable de densité 1.142 grs/cc avec un d'un grand pouvoir d'adhérence aux surfaces, appliquée en deux couches dans le sol en béton. Tout compris, ponçage toutes fournitures et sujétions comprises et autres.</t>
    </r>
  </si>
  <si>
    <r>
      <t>INSTALLATIONS ELECTRIQUES GENERALES</t>
    </r>
    <r>
      <rPr>
        <sz val="10"/>
        <rFont val="Times New Roman"/>
        <family val="1"/>
      </rPr>
      <t xml:space="preserve"> 
Achat et mise en place du système éléctrique  y compris la tuyauterie EMT visible, la filerie, le câblage, pose de sectional et d'ourlet, installation de lampes, installation de prise, panel braker, jonction box d'interrupteur et de load center. toutes fournitures et sujétions comprises et autres et en fonctionnementt.
Voir plans et détails des plans d´ installations. Voir aussi les details du CCTP.</t>
    </r>
  </si>
  <si>
    <r>
      <rPr>
        <b/>
        <sz val="10"/>
        <rFont val="Times New Roman"/>
        <family val="1"/>
      </rPr>
      <t>PORTE-FENÊTRE F01 à deux vantaux (200 X 217cm)</t>
    </r>
    <r>
      <rPr>
        <sz val="10"/>
        <rFont val="Times New Roman"/>
        <family val="1"/>
      </rPr>
      <t xml:space="preserve">
Porte-Fenetre acoustique de deux vantaux battants, constituée de deux tôles d'acier, de 200x217 cm de largeur et hauteur de passage et 50 mm d'épaisseur, laquées de couleur à choisir, avec renforts intérieurs longitudinaux, entre lesquels est placé un complexe isolant multicouche, absorbant acoustique, avec isolation au bruit aérien de 52 dBA; y compris cadre métallique, joint en néoprène pour joint périphérique d'étanchéité, trois charnières et poignée de fermeture en bequille bilatérale avec serrure. Comprend le silicone neutre pour le scellement des joints périphériques.
Voir plan et détailles spécifiques. Couleur à valider sur chantier avec la supervision.</t>
    </r>
  </si>
  <si>
    <r>
      <rPr>
        <b/>
        <sz val="10"/>
        <rFont val="Times New Roman"/>
        <family val="1"/>
      </rPr>
      <t xml:space="preserve">PORTE P04 en tole acier a deux Ventaux (200*257 cm). </t>
    </r>
    <r>
      <rPr>
        <sz val="10"/>
        <rFont val="Times New Roman"/>
        <family val="1"/>
      </rPr>
      <t xml:space="preserve">
Porte acoustique de deux vantaux battants, constituée de deux tôles d'acier, de 200x257 cm de largeur et hauteur de passage et 50 mm d'épaisseur, laquées de couleur à choisir, avec renforts intérieurs longitudinaux, entre lesquels est placé un complexe isolant multicouche, absorbant acoustique, avec isolation au bruit aérien de 52 dBA; y compris cadre métallique, joint en néoprène pour joint périphérique d'étanchéité, trois charnières et poignée de fermeture en bequille bilatérale avec serrure. Comprend le silicone neutre pour le scellement des joints périphériques.
Voir plan et détailles spécifiques. Couleur à valider sur chantier avec la supervision.</t>
    </r>
  </si>
  <si>
    <r>
      <rPr>
        <b/>
        <sz val="10"/>
        <rFont val="Times New Roman"/>
        <family val="1"/>
      </rPr>
      <t xml:space="preserve">PORTE P05 en tole d'acier (410*257 cm). </t>
    </r>
    <r>
      <rPr>
        <sz val="10"/>
        <rFont val="Times New Roman"/>
        <family val="1"/>
      </rPr>
      <t xml:space="preserve">
Porte metallique à enroulement, ouverture manuelle, formée par une tôle pliée en acier galvanisée avec un cadre en profilés d'acier laminés à froid, soudés entre eux et griffés  pour recevoir l'ouvrage , poteau en acier zingué pour prise ou fixation à l'ouvrage, jeu de quincaillerie d'accrochage avec goupilles de fixation supérieure et inférieure y compris la finition. Selon UNE-EN 13241-1. Voir plan et détails spécifiques. Couleur à valider sur chantier avec la supervision.</t>
    </r>
  </si>
  <si>
    <r>
      <t xml:space="preserve">BÉTON DE PROPRÉTÉ 
</t>
    </r>
    <r>
      <rPr>
        <sz val="10"/>
        <color theme="1"/>
        <rFont val="Times New Roman"/>
        <family val="1"/>
      </rPr>
      <t>Béton maigre pour préparation de la base de la semelle isolée et la base des poutre de libage, de résistance à la compression de 21 MPa conforme aux spécifications téchniques des Plans de Structures et des Coupes des fondations. 
Caractéristiques de béton, et spécifications techniques de mise en œuvre, conformes aux plans de structure. Voir plans et détails de structure. Tout compris (matériaux, coffrage, fabrication d’armatures, matériel accessoire, main d’œuvre, etc.)</t>
    </r>
  </si>
  <si>
    <r>
      <t xml:space="preserve">BÉTON ARMÉ SEMELLE ISOLÉE DE FONDATION 
</t>
    </r>
    <r>
      <rPr>
        <sz val="10"/>
        <rFont val="Times New Roman"/>
        <family val="1"/>
      </rPr>
      <t>Béton armé pour semelle isolée de résistance à la compression de 30 MPa conforme aux spécifications téchniques des Plans de Structures et des Coupes des fondations. 
Caractéristiques de béton et d’armatures, et spécifications techniques de mise en œuvre, conformes aux plans de structure. Voir plans et détails de structure. Tout compris (matériaux, coffrage, fabrication d’armatures, matériel accessoire, main d’œuvre, etc.)</t>
    </r>
  </si>
  <si>
    <r>
      <t>COLONNES D'ACIER CARRÉES</t>
    </r>
    <r>
      <rPr>
        <sz val="10"/>
        <rFont val="Times New Roman"/>
        <family val="1"/>
      </rPr>
      <t xml:space="preserve">
Les poteaux sont constitués de pièces simples de profilés laminés à chaud des séries  HSS14X14X3/8  finition avec impression antioxydante, placés avec assemblages soudés sur site, à une hauteur selon plan. Le prix comprend transport, installations, les soudures, les coupes, les épointages, les pièces spéciales, les plaques d'ancrage et les platines de liaison poteau-poteau, les douilles et les éléments auxiliaires de montage. Peinture de finition RAL7022</t>
    </r>
  </si>
  <si>
    <r>
      <t>CIRAGE MÉCANIQUE</t>
    </r>
    <r>
      <rPr>
        <sz val="10"/>
        <rFont val="Times New Roman"/>
        <family val="1"/>
      </rPr>
      <t xml:space="preserve">
Toutes les dalles (dalles flottantes, dalle plancher et dalle en porte-à-faux) doivent avoir une finition dalle monolithique en béton ciré conforme aux plans avec une tolérance maximum de 0,25%, en utilisant élicopter de finition. Tout compris, ponçage toutes fournitures et sujétions comprises et autres.</t>
    </r>
  </si>
  <si>
    <t>CADRE DEVIS ESTIMATIF - MARCHÉ DE VIANDE</t>
  </si>
  <si>
    <r>
      <t xml:space="preserve">MOBILISATION, FACILITÉS TEMPORAIRES, DÉMOBILISATION
</t>
    </r>
    <r>
      <rPr>
        <sz val="10"/>
        <rFont val="Times New Roman"/>
        <family val="1"/>
      </rPr>
      <t xml:space="preserve">Y compris local de chantier avec espace indépendant du bureau pour l'exécutant et le superviseur, toilettes de chantier et toutes sujétions de mise en œuvre comprises et énergies de fonctionnement.) y compris les énergies relatives au fonctionnement du chantier et du cantonnement (eau, électricité, éclairages).
Y compris panneau de chantier,les installations telles que : local sanitaire, WC, bureau pour réunion de chantier, y compris raccordements aux réseaux d'eau potable, d'assainissement des eaux usées et d'électricité ; les dispositions de tous ordres en vue d'assurer l'hygiène et la sécurité, conformément à la règlemention en vigueur.      clôture provisoire h =2.5m (ossature bois et tôle ondulée), y compris portes d'entrée sécurisée et toutes sujétions pour la sécurité du chantier. Le périmètre clôturé évoluera au cours des différentes phases de chantier. Le même matériel pourra être déplacé et réutilisé selon le phasage du chantier.  Y compris nettoyage de fin de chantier. </t>
    </r>
  </si>
  <si>
    <r>
      <t xml:space="preserve">DECAPAGE / EXCAVATION ET FONCAGE POUR LA FONDATION 
</t>
    </r>
    <r>
      <rPr>
        <sz val="10"/>
        <rFont val="Times New Roman"/>
        <family val="1"/>
      </rPr>
      <t xml:space="preserve">Fouilles pour fondation  et remblai structurel y compris toutes sujétions d'extraction, d'exécution de redans, de réglage des fonds de fouilles, jets de toute espèce, éloignement des terres, enlèvement de l'excédent y compris fourniture, pose et dépose des blindages, étais, étrésillons, épuisement s'il y a lieu, location de pompes et toute main-d'œuvre, et accessoires.    </t>
    </r>
  </si>
  <si>
    <r>
      <t xml:space="preserve">COUCHE DE GRAVILLON CONCACÉ POUR LA PRÉPARATION DE LA BASE DE LA SEMELLE ISOLEE
</t>
    </r>
    <r>
      <rPr>
        <sz val="10"/>
        <rFont val="Times New Roman"/>
        <family val="1"/>
      </rPr>
      <t xml:space="preserve">Fourniture et mise en eouvre d´une couche minimale de 5 cm d´paiseur de gravier concacé sur le remblais structurel de la mise en oeuvre pour la préparation de la base de la dalle de la semelle isolee, avant le férraillage et le coulage du béton armé.Tout compris (chargement, transport, déchargement, arrosage, nivellement, etc.) </t>
    </r>
  </si>
  <si>
    <r>
      <t xml:space="preserve">BÉTON ARMÉ SOCLE
</t>
    </r>
    <r>
      <rPr>
        <sz val="10"/>
        <rFont val="Times New Roman"/>
        <family val="1"/>
      </rPr>
      <t xml:space="preserve">Béton armé pour socle, de résistance à la compression de 21 MPa conforme aux spécifications téchniques des Plans de Structures et des Coupes des fondations. 
Caractéristiques de béton et d’armatures, et spécifications techniques de mise en œuvre, conformes aux plans de structure. Voir plans et détails de structure. Tout compris (matériaux, coffrage, fabrication d’armatures, matériels accessoires, main d’œuvre, etc.)       </t>
    </r>
  </si>
  <si>
    <r>
      <t xml:space="preserve">BÉTON ARMÉ POUTRE DE LIBAGE
</t>
    </r>
    <r>
      <rPr>
        <sz val="10"/>
        <rFont val="Times New Roman"/>
        <family val="1"/>
      </rPr>
      <t>Fourniture et mise en œuvre de béton armé poutre de libage, résistance à la compression 21MPa, tout compris (matériaux, coffrage, fabrication d’armatures, matériel accessoire, main d’œuvre, etc.).
Béton banché avec finition brute lisse (apparent), surfaces totalement homogènes (sans aspérités, bulles d'air, nids d’abeilles, fissures ou autres imperfections, les ragréages ne sont pas permis).
Caractéristiques du béton et des armatures, et spécifications techniques de mise en œuvre, conformes aux plans de structure. Voir plans et détails de structure.</t>
    </r>
  </si>
  <si>
    <r>
      <t xml:space="preserve">MURET DE SOUBASSEMENT  ( 20cm)   
</t>
    </r>
    <r>
      <rPr>
        <sz val="10"/>
        <rFont val="Times New Roman"/>
        <family val="1"/>
      </rPr>
      <t xml:space="preserve">Fourniture et mise en œuvre de murs en béton armé de résistance à la compression 14 MPa, barre armature verticale et horizontale, tout compris (matériaux, coffrage, fabrication d’armatures, matériel accessoire, main d’œuvre, etc.). Béton banché avec finition brute lisse (apparent), surfaces totalement homogènes (sans aspérités, bulles d'air, nids d’abeilles, fissures ou autres imperfections, les ragréages ne sont pas permis) et arrêtes biseautées (2cm à 45º).
Caractéristiques du béton et des armatures, et spécifications techniques de mise en œuvre, conformes aux plans de structure. Voir plans et détails de structure.  </t>
    </r>
  </si>
  <si>
    <r>
      <t xml:space="preserve">BÉTON ARMÉ POUR POUTRES 
</t>
    </r>
    <r>
      <rPr>
        <sz val="10"/>
        <rFont val="Times New Roman"/>
        <family val="1"/>
      </rPr>
      <t>Fourniture et mise en œuvre de béton armé pour poutres, résistance à la compression 30MPa, tout compris (matériaux, coffrage, fabrication d’armatures, matériel accessoire, main d’œuvre, etc.).
Béton banché finition brute lisse (apparent), avec surfaces totalement homogènes (sans aspérités, bulles d'air, nids d’abeilles, fissures ou autres imperfections, les ragréages ne sont pas permis) et arrêtes biseautées (2cm à 45º).
Caractéristiques du béton et des armatures, et spécifications techniques de mise en œuvre, conformes aux plans de structure. Voir plans et détails de structure.</t>
    </r>
  </si>
  <si>
    <r>
      <t xml:space="preserve">BÉTON ARMÉ POUR DALLES DE TOITURE EN PORTE À FAUX
</t>
    </r>
    <r>
      <rPr>
        <sz val="10"/>
        <rFont val="Times New Roman"/>
        <family val="1"/>
      </rPr>
      <t>Fourniture et mise en œuvre de béton armé pour dalles de toiture en porte à faux, résistance à la compression 30MPa, tout compris (matériaux, coffrage, fabrication d’armatures, matériel accessoire, main d’œuvre, etc.)
Béton banché finition brute lisse (apparent), avec surfaces totalement homogènes (sans aspérités, bulles d'air, nids d’abeilles, fissures ou autres imperfections, les ragréages ne sont pas permis) et arrêtes biseautées (2cm à 45º).
Caractéristiques du béton et des armatures, et spécifications techniques de mise en œuvre, conformes aux plans de structure. Voir plans et détails de structure.</t>
    </r>
  </si>
  <si>
    <r>
      <t xml:space="preserve">MACONNERIE DE BLOCS POUR SEPARATION DES ESPACES DE VENTES 
</t>
    </r>
    <r>
      <rPr>
        <sz val="10"/>
        <color theme="1"/>
        <rFont val="Times New Roman"/>
        <family val="1"/>
      </rPr>
      <t>Mur porteur de 15 cm d'épaisseur en maçonnerie chaînée, de blocs creux 40x20x15cm, résistance normalisée B40 (16 MPa), alvéoles remplis avec du béton  de 21 MPa, à revêtir, avec des joints de 10 mm d'épaisseur, posés avec du mortier de ciment industriel, couleur grise, d´armature # 4 a 40cm. Le prix compris les chaînages verticaux et horizontaux, la réalisation des linteaux des ouvertures du parement et une dalle de béton de 10cm de résistance de 21 Mpa sur toute la surface avec une cadriallge de fer 3/8 de 15 cm de separation.</t>
    </r>
  </si>
  <si>
    <r>
      <rPr>
        <b/>
        <sz val="10"/>
        <rFont val="Times New Roman"/>
        <family val="1"/>
      </rPr>
      <t>POUTRE D´ACIER RECTANGULAIRE</t>
    </r>
    <r>
      <rPr>
        <sz val="10"/>
        <color rgb="FFFF0000"/>
        <rFont val="Times New Roman"/>
        <family val="1"/>
      </rPr>
      <t xml:space="preserve">
</t>
    </r>
    <r>
      <rPr>
        <sz val="10"/>
        <rFont val="Times New Roman"/>
        <family val="1"/>
      </rPr>
      <t>Les poutres sont constituées de pièces simples de profilés laminés à chaud des séries  W10x15 finition avec impression antioxydante, placées avec assemblages soudés sur site, à une hauteur selon plan. Le prix comprend transport, installations, les soudures, les coupes, les épointages, les pièces spéciales, les plaques d'ancrage et les platines de liaison poteau-poteau, les douilles et les éléments auxiliaires de montage. Peinture de finition RAL7022</t>
    </r>
  </si>
  <si>
    <r>
      <rPr>
        <b/>
        <sz val="10"/>
        <rFont val="Times New Roman"/>
        <family val="1"/>
      </rPr>
      <t>K-joist</t>
    </r>
    <r>
      <rPr>
        <sz val="10"/>
        <color rgb="FFFF0000"/>
        <rFont val="Times New Roman"/>
        <family val="1"/>
      </rPr>
      <t xml:space="preserve">
</t>
    </r>
    <r>
      <rPr>
        <sz val="10"/>
        <rFont val="Times New Roman"/>
        <family val="1"/>
      </rPr>
      <t>Fourniture et mise en oeuvre d´un trellis métalique constitué de deux profilés L 1 1/2x1/8´´, et des barres d´armatures de renforcement de # 4 et de # 3 et des etriers d´armature de renforcement de # 2 de grade 40. Caractéristiques d’armatures, et spécifications techniques de mise en œuvre, conformes aux plans de structure. Voir plans et détails de structure. Tout compris (matériaux, coffrage, fabrication d’armatures, matériels accessoires, main d’œuvre, etc.) Peinture de finition RAL7022</t>
    </r>
  </si>
  <si>
    <r>
      <rPr>
        <b/>
        <sz val="10"/>
        <rFont val="Times New Roman"/>
        <family val="1"/>
      </rPr>
      <t>CHARPENTE MÉTALLIQUE DE LA TOITURE</t>
    </r>
    <r>
      <rPr>
        <sz val="10"/>
        <rFont val="Times New Roman"/>
        <family val="1"/>
      </rPr>
      <t xml:space="preserve">
les poteaux constitués de pièces simples de profilés laminés à chaud des séries  HSS2X3X3/16  finition avec impression antioxydante, placé avec assemblages soudés sur site, à une hauteur selon plan. Le prix comprend transport, installations, les soudures, les coupes, les épointages, les pièces spéciales, les plaques d'ancrage et les platines de liaison poteau-poteau, les douilles et les éléments auxiliaires de montage. Peinture de finition RAL7022</t>
    </r>
  </si>
  <si>
    <r>
      <t xml:space="preserve">REVETEMENT TOITURE EN TOLE </t>
    </r>
    <r>
      <rPr>
        <sz val="10"/>
        <rFont val="Times New Roman"/>
        <family val="1"/>
      </rPr>
      <t xml:space="preserve">
Fourniture et mise en œuvre du revêtement de toiture en plaques de tôle nervurée trapézoïdale d’une épaisseur de 0,8 mm/21 ga minimum, hauteur des nervures/ frettes de 40mm, vissées avec fixations mécaniques spéciales aux solives, pour en ensemble qui garantit l’étanchéité a l’intérieur du bâtiment, tout compris (moyens de montage, faitières et arêtiers avec pièces spéciales de la couleur de la tôle et du même fournisseur, profilés en L de finition en aluminium de la même couleur, grille antivolatiles, etc.
Voir information, spécifications et détails dans les plans de structure et architecture. Mise en œuvre suivant le cahier technique et recommandations du fabricant. Couleur à définir par la supervision.</t>
    </r>
  </si>
  <si>
    <r>
      <t xml:space="preserve">INSTALATION DE GOUTIÈRE
</t>
    </r>
    <r>
      <rPr>
        <sz val="10"/>
        <rFont val="Times New Roman"/>
        <family val="1"/>
      </rPr>
      <t>Fourniture et mise en œuvre de goutiere  en zinc de dimension de 32 cm pour la canalisation des eaux pluviales, drainage  de la toiture,  / frettes de 40mm, vissé avec fixations mécaniques spéciales aux solives, pour en ensemble qui garantit l’étanchéité a l’intérieur du bâtiment, tout compris (faitières et arêtiers avec pièces spéciales de la couleur du goutiere et du même fournisseur, etc.
Voir information, spécifications et détails dans les plans de structure et architecture. Mise en œuvre suivant le cahier technique et recommandations du fabricant. Couleur à définir par la supervision.</t>
    </r>
  </si>
  <si>
    <r>
      <t xml:space="preserve">TUYAU DE DESCENTE GALVANISE ø 160mm 
</t>
    </r>
    <r>
      <rPr>
        <sz val="10"/>
        <rFont val="Times New Roman"/>
        <family val="1"/>
      </rPr>
      <t>Tuyaux de descente en metal gavanisé de  160 mm de diametre et 1/8´´ d'epaisseur, se raccordant facilement l´un a l´autre grace a son procédé d'emboitement, Tuyau de descente galvanisé ø 6".
Ce produit est cylindrique, il permet l’évacuation de l’eau pluviale de la gouttière vers le reservoir. Voir plan et détails spécifiques.</t>
    </r>
  </si>
  <si>
    <r>
      <t>INSTALLATIONS ELECTRIQUES GENERALES</t>
    </r>
    <r>
      <rPr>
        <sz val="10"/>
        <rFont val="Times New Roman"/>
        <family val="1"/>
      </rPr>
      <t xml:space="preserve"> 
Achat et mise en place du système éléctrique, pour la tuyauterie EMT visible sous la tôle, la filerie, le câblage, pose de sectional et d'ourlet, installation de lampes, installation de prise, panel braker, jonction box d'interrupteur et de load center. Panneux solaires, inverteur, batteries. Tout compris la mise a la terre, ponçage toutes fournitures et sujétions comprises et autres et en fonctionnementt.
Voir plans et détails des plans d´ installations. Voir aussi les details du CCTP.</t>
    </r>
  </si>
  <si>
    <t xml:space="preserve">Fournire et mise en oeuvre des chambres froides automatisées et completes. Tous compris (equiment, panneaux solaires, ondulaires, batteries gels et tous les accessoires de connexions). L´instalation sera faite selon les spécification et les fiches téchniques </t>
  </si>
  <si>
    <r>
      <rPr>
        <b/>
        <sz val="11"/>
        <rFont val="Calibri"/>
        <family val="2"/>
        <scheme val="minor"/>
      </rPr>
      <t xml:space="preserve"> BATTERIES 12v 225Ah</t>
    </r>
    <r>
      <rPr>
        <sz val="11"/>
        <rFont val="Calibri"/>
        <family val="2"/>
        <scheme val="minor"/>
      </rPr>
      <t xml:space="preserve">
Ensemble  comprenant 18 batteries de 225 AH, 12 VCC à  cycle profond et  à entretien, les câbles de connexion, les supports de batteries, le tout  placé dans un espace séparé du reste de la salle technique, ayant  des ouvertures type persienne sur l’extérieur pour faciliter la ventilation et échappement des gaz en dehors du reste de la salle. Cet article comprend la fourniture de tout le matériel: batteries, cables de connexion, support des batteries, le transport, la main d'œuvre et toutes sujétions de mise en œuvre. </t>
    </r>
  </si>
  <si>
    <r>
      <t xml:space="preserve">INSTALLATION SYSTÈME CONTRE-INCENDIE EXTINCTEUR 
</t>
    </r>
    <r>
      <rPr>
        <sz val="10"/>
        <rFont val="Times New Roman"/>
        <family val="1"/>
      </rPr>
      <t>Extincteur Co2 3,5 kg avec poudre chimique sec polyvalent 6 kg (PQS) avec cage de protection fabriquee sur site avec des profiles de 1 1/2´´x1 1/2´´@10cm.</t>
    </r>
  </si>
  <si>
    <r>
      <t xml:space="preserve">PORTE PE01 (200*220 cm)                                                                                                                                
</t>
    </r>
    <r>
      <rPr>
        <sz val="10"/>
        <rFont val="Times New Roman"/>
        <family val="1"/>
      </rPr>
      <t xml:space="preserve">Porte métallique à deux battants elles est constituée d'un cadre en tube d'acier galvanisé de 76.2 X 50mm de type lourd. Poignée en bequille épaise avec des goupilles pour recevoir l'usine, 3 charnières en acier, poignée de première qualité à définir par la supervision, une couche de nettoyage est exigee et une couche de Rust  Conventer seche apres 24 heures de temps avant l´application d´une couche de minium de plomb et deux couches de peinture à l'émail synthétique, couleur à définir par la supervion, totalement nivelé, selon conception, plan de détail, cahier des charges du projet. 
Voir plan et détails spécifiques. Mesures  et couleur à valider sur chantier avec la supervision. </t>
    </r>
  </si>
  <si>
    <r>
      <rPr>
        <b/>
        <sz val="11"/>
        <rFont val="Times New Roman"/>
        <family val="1"/>
      </rPr>
      <t>CLOTURE METALLIQUE - BARREAUDEE LINEATOIRE (h=2.20m)</t>
    </r>
    <r>
      <rPr>
        <sz val="11"/>
        <rFont val="Times New Roman"/>
        <family val="1"/>
      </rPr>
      <t xml:space="preserve">
</t>
    </r>
    <r>
      <rPr>
        <sz val="10"/>
        <rFont val="Times New Roman"/>
        <family val="1"/>
      </rPr>
      <t>Fourniture et mise en oeuvre d´une clôture barreaudée linéatoire, realisée avec profiles d´acier lourd carré veticale de 38.1X38.1 mm, depaisseur 3/16´´ implantées de manière linéaire espacés de 9cm.  Les profiles sont soudés a la verticale bordées par un cadre en acier galvanisé de 76.2X50mm.  Caractéristiques des profiles et spécifications techniques de mise en œuvre, conformes aux plans de menuiserie. Voir plans et détails de la menuiserie. Tout compris (matériaux, fabrication d’armatures, matériels accessoires, main d’œuvre, etc.) Conforme aux prescrits de la fiche technique dans le CCTP.</t>
    </r>
  </si>
  <si>
    <t>CADRE DEVIS ESTIMATIF - VRD PHASE 1</t>
  </si>
  <si>
    <t>TERRASSEMENT (REMBLAIS ET DEBLAIS)</t>
  </si>
  <si>
    <r>
      <rPr>
        <b/>
        <sz val="10"/>
        <rFont val="Times New Roman"/>
        <family val="1"/>
      </rPr>
      <t>DEBLAIE</t>
    </r>
    <r>
      <rPr>
        <sz val="10"/>
        <rFont val="Times New Roman"/>
        <family val="1"/>
      </rPr>
      <t xml:space="preserve">
Déblaiement pour nivellement en terrain rocheux, pour donner au terrain la cote prévue pour la plateforme, avec utilisation de moyens mécaniques, et chargement dans le camion. Le prix comprend aussi le transport des matériaux excavés.</t>
    </r>
  </si>
  <si>
    <t xml:space="preserve">MARCAGE AU SOL/SIGNALISATION </t>
  </si>
  <si>
    <r>
      <t xml:space="preserve">MARQUAGE AU SOL
</t>
    </r>
    <r>
      <rPr>
        <sz val="10"/>
        <rFont val="Times New Roman"/>
        <family val="1"/>
      </rPr>
      <t>Application mécanique avec une machine autopropulsée de peinture plastique pour extérieure, à base de résines acryliques, couleur jaune, finition satinée, texture lisse, pour marque routière longitudinale continue, de 15 cm de largeur, pour bords de chaussée.Longueur mesurée selon Plan général de coordination en matière de sécurité et de protection de la santé..On vérifiera que le support est sec, propre, ferme et libre d'huiles, de graisses ou de tout reste de saleté qui pourrait interférer dans l'adhérence de la peinture.</t>
    </r>
  </si>
  <si>
    <t>INSTALLATION ELECTRIQUE</t>
  </si>
  <si>
    <r>
      <t xml:space="preserve">LAMPADAIRES SOLAIRES AUTONOMES.
</t>
    </r>
    <r>
      <rPr>
        <sz val="10"/>
        <color theme="1"/>
        <rFont val="Times New Roman"/>
        <family val="1"/>
      </rPr>
      <t>Approvisionnement et assemblage de lampadaires solaires autonomes constitués d'un màt de 5 a 6 m prefabriqué, d'un module photovoltaique de 150W, bateries de 12V, 2*98Ah, étanches type gel dans une cage métallique ou en béton selon le matériau qui présente le meilleur avantage technique et financier. La hauteur totale du mát doit permettre le positionnement du foyer du luminaire à 6 m au dessus du sol selon qu'il sera planté dans le sol (béton) ou posé sur socle (métal) et de placer facilement le module solaire et les batteries.. L'ensemble màt, module solaire, batteries et luminaire doit pouvoir réister aux vents d'ouragan de catégorie IV qui commencent à devenir fréquents dans la région. Cet article comprend la fourniture du matériel, le transport, la main d'ouvre et toutes sujections de mise en oeuvre.</t>
    </r>
  </si>
  <si>
    <r>
      <rPr>
        <b/>
        <sz val="10"/>
        <rFont val="Times New Roman"/>
        <family val="1"/>
      </rPr>
      <t>POMPES IMMERGÉES</t>
    </r>
    <r>
      <rPr>
        <sz val="10"/>
        <rFont val="Times New Roman"/>
        <family val="1"/>
      </rPr>
      <t xml:space="preserve">
Fournir et installer deux pompes immergées électriques définies aux plans, de puissance de 1HP minimum, 110/220 Volts, monophasées ou équivalents tel qu’indiqué dans les plans.
Elles transféreront l’eau dans les châteaux d’eau ainsi que les appareils sanitaires. Les pompes seront de marque agréée par la supervision. Le débit, la pression, la longueur et la hauteur de refoulement sont des spécifications à tenir en compte pour choisir ces pompes avec précision pour un fonctionnement optimal du systeme d’approvisionnement d’eau. Cependant, les pompes doivent avoir un variateur de vitesse, un débit unitaire minimum de 7m3/h et une pression de 40 m.c.d.e.
Les pompes seront équipées des dispositifs de sécurité tel que, des interrupteurs flottants au niveau du réservoir et des sondes de controle au niveau des châteaux d’eau. Il y aura un tableau électrique pour alimentation et contrôle alimenté par toutes les sources d’alimentation électrique (par l’EDH, le groupe électrogène et le système de batteries) y compris protections, pressostats, bouton d’arrêt, démarrage et fonctionnement automatique pour chaque pompe, pilote de signalisation et compteur d’heures de fonctionnement.</t>
    </r>
  </si>
  <si>
    <t xml:space="preserve">INSTALLATION HYDRAULIQUE ET SANITAIRE </t>
  </si>
  <si>
    <t>6.10.1</t>
  </si>
  <si>
    <r>
      <rPr>
        <b/>
        <sz val="10"/>
        <rFont val="Times New Roman"/>
        <family val="1"/>
      </rPr>
      <t>Decanteur (0.8*0.8*0.8)</t>
    </r>
    <r>
      <rPr>
        <sz val="10"/>
        <rFont val="Times New Roman"/>
        <family val="1"/>
      </rPr>
      <t xml:space="preserve">
Construction d'un decanteur avec blocs de beton selon plans.</t>
    </r>
  </si>
  <si>
    <t>6.10.2</t>
  </si>
  <si>
    <r>
      <rPr>
        <b/>
        <sz val="10"/>
        <rFont val="Times New Roman"/>
        <family val="1"/>
      </rPr>
      <t>RESERVOIR D'EAU - CITERNE ENTERREE</t>
    </r>
    <r>
      <rPr>
        <sz val="10"/>
        <rFont val="Times New Roman"/>
        <family val="1"/>
      </rPr>
      <t xml:space="preserve">
Construction d'une citerne de 60 m3 selon plans.</t>
    </r>
  </si>
  <si>
    <t>6.10.3</t>
  </si>
  <si>
    <r>
      <rPr>
        <b/>
        <sz val="10"/>
        <rFont val="Times New Roman"/>
        <family val="1"/>
      </rPr>
      <t>FOSSES  SEPTIQUES (3m*4m*2.5)</t>
    </r>
    <r>
      <rPr>
        <sz val="10"/>
        <rFont val="Times New Roman"/>
        <family val="1"/>
      </rPr>
      <t xml:space="preserve">
Fourniture et mise en œuvre d´une fosse septique en beton  armé de capacité 30m3. Les caracteristiques structurelles de son compatiment sont indiquées dans les plans.</t>
    </r>
  </si>
  <si>
    <t>6.10.4</t>
  </si>
  <si>
    <r>
      <rPr>
        <b/>
        <sz val="10"/>
        <rFont val="Times New Roman"/>
        <family val="1"/>
      </rPr>
      <t>GRILLES, CANAL</t>
    </r>
    <r>
      <rPr>
        <sz val="10"/>
        <rFont val="Times New Roman"/>
        <family val="1"/>
      </rPr>
      <t xml:space="preserve">
Grille metalliques canal prefabriquées, selon plan. </t>
    </r>
  </si>
  <si>
    <t>6.10.5</t>
  </si>
  <si>
    <t>Grillage métallique regard de visite (60X60)</t>
  </si>
  <si>
    <t>6.10.6</t>
  </si>
  <si>
    <t xml:space="preserve">Couvercle en beton pour les regards de visite (60X60), epaisseur de 10cm armés </t>
  </si>
  <si>
    <t>6.10.7</t>
  </si>
  <si>
    <r>
      <rPr>
        <b/>
        <sz val="10"/>
        <rFont val="Times New Roman"/>
        <family val="1"/>
      </rPr>
      <t>CANAL 0,5x0,4m</t>
    </r>
    <r>
      <rPr>
        <sz val="10"/>
        <rFont val="Times New Roman"/>
        <family val="1"/>
      </rPr>
      <t xml:space="preserve">
Canal en maçonnerie de blocs de béton armés destiné à collecter et à évacuer les différentes eaux. 
Fourniture et mise en œuvre de mur avec blocs de beton armés de 40x20x15cm de résistance à la compression 14MPa, remplis au beton dosé à 250 kg de CPA/m3, armature verticale barres d’acier #4 @0,60m et horizontale #3 @0,40m, epaisseur de la base du canal est de 10 cm armés avec des barres d´acier 3/8´´ grade 60. tout compris (matériaux, coffrage, fabrication d’armatures, matériel accessoire, main d’œuvre, etc.) voir cctp</t>
    </r>
  </si>
  <si>
    <t>6.10.8</t>
  </si>
  <si>
    <r>
      <rPr>
        <b/>
        <sz val="10"/>
        <rFont val="Times New Roman"/>
        <family val="1"/>
      </rPr>
      <t>CANAL 0,5x0,4m A CIEL OUVERT</t>
    </r>
    <r>
      <rPr>
        <sz val="10"/>
        <rFont val="Times New Roman"/>
        <family val="1"/>
      </rPr>
      <t xml:space="preserve">
Canal en maçonnerie de blocs de béton armés destiné à collecter et à évacuer les différentes eaux. 
Fourniture et mise en œuvre de mur avec blocs de beton armés de 40x20x15cm de résistance à la compression 14MPa, remplis au beton dosé à 250 kg de CPA/m3, armature verticale barres d’acier #4 @0,60m et horizontale #3 @0,40m, epaisseur de la base du canal est de 10 cm armés avec des barres d´acier 3/8´´ grade 60. tout compris (matériaux, coffrage, fabrication d’armatures, matériel accessoire, main d’œuvre, etc.) voir cctp</t>
    </r>
  </si>
  <si>
    <t>6.10.9</t>
  </si>
  <si>
    <r>
      <rPr>
        <b/>
        <sz val="10"/>
        <rFont val="Times New Roman"/>
        <family val="1"/>
      </rPr>
      <t>CANAL 0,5x0,4m SOUTERRAIN</t>
    </r>
    <r>
      <rPr>
        <sz val="10"/>
        <rFont val="Times New Roman"/>
        <family val="1"/>
      </rPr>
      <t xml:space="preserve">
Canal en maçonnerie de blocs de béton armés destiné à collecter et à évacuer les différentes eaux. 
Fourniture et mise en œuvre de mur avec bloc de beton armés de 40x20x15cm et résistance à la compression 14MPa, remplis au beton dosé à 250 kg de CPA/m3, armature verticale barres d’acier #4 @0,60m et horizontale #3 @0,40m, epaisseur de la base du canal est de 10 cm armés avec des barres d´acier 3/8´´ grade 60. epaisseur de la dalle doit etre soumis par la supervision et le ferraillage. cet item comprend (matériaux, coffrage, fabrication d’armatures, matériel accessoire, main d’œuvre, etc.) voir cctp</t>
    </r>
  </si>
  <si>
    <t>TRAVAUX CIVILES</t>
  </si>
  <si>
    <r>
      <rPr>
        <b/>
        <sz val="10"/>
        <color theme="1"/>
        <rFont val="Times New Roman"/>
        <family val="1"/>
      </rPr>
      <t xml:space="preserve">MUR EN GABION </t>
    </r>
    <r>
      <rPr>
        <sz val="10"/>
        <color theme="1"/>
        <rFont val="Times New Roman"/>
        <family val="1"/>
      </rPr>
      <t xml:space="preserve">
Fourniture et mise en œuvre d'un mur en gabions constitué par des paniers faits de fils galvanisés, remplis de pierres et montés les uns sur les autres, longeur selon plan et hauteur variée de 1 a 3 metres. le déblaiement du terrain est à prévoir ainsi que le décapage de la terre végétale jusqu'à une profondeur de 300mm et ceci jusqu'aux limites de l'espace public. Remblais en tout venant de rivière ou de carrière mise en place par couche de 20 cm d'épaisseur convenablement arrosé et compacté à 95% sous mur y compris fourniture, transport, chargement et déchargement. voir cctp</t>
    </r>
  </si>
  <si>
    <r>
      <rPr>
        <b/>
        <sz val="10"/>
        <color theme="1"/>
        <rFont val="Times New Roman"/>
        <family val="1"/>
      </rPr>
      <t>CLOTURE EN MACONNERIE DE BLOCS ARMÉS</t>
    </r>
    <r>
      <rPr>
        <sz val="10"/>
        <color theme="1"/>
        <rFont val="Times New Roman"/>
        <family val="1"/>
      </rPr>
      <t xml:space="preserve">
</t>
    </r>
    <r>
      <rPr>
        <sz val="10"/>
        <rFont val="Times New Roman"/>
        <family val="1"/>
      </rPr>
      <t>Fourniture et mise en œuvre d´une cloture en murs de blocs de béton de 40x20x20cm et résistance à la compression 16MPa, réalisation de colonnes placées a chaque 3m et chaînages horizontaux , avec des barres #4 logitudinales et des cadres avec des barres #3 @0,15m .  y compris  la fondation avec des semelles isolées, maconnerie de blocs 40x40x20 cm et les éléments de soutien, fixation, étaiement nécessaires à la stabilité et l'huile de décoffrage pour éviter l'adhérence du béton au coffrage. Les parois doivent etre crepis, enduits et peints d'une couleur VERT CARRUAGE.
Ces travaux doivent etre éffectués selon les détails des normes CBNH du MTPTC. Voir CCTP</t>
    </r>
  </si>
  <si>
    <r>
      <rPr>
        <b/>
        <sz val="10"/>
        <color theme="1"/>
        <rFont val="Times New Roman"/>
        <family val="1"/>
      </rPr>
      <t>PORTAIL D’ACCES COULISSANT DE TYPE PE 02</t>
    </r>
    <r>
      <rPr>
        <sz val="10"/>
        <color theme="1"/>
        <rFont val="Times New Roman"/>
        <family val="1"/>
      </rPr>
      <t xml:space="preserve">
</t>
    </r>
    <r>
      <rPr>
        <sz val="10"/>
        <rFont val="Times New Roman"/>
        <family val="1"/>
      </rPr>
      <t>Barrière d'accès en féronnerie avec rail de guidage en acier brut de 70X60 mm. Elle est faite de cadre constitué d'un tube d'acier galvanisé de 50X76.2 mm et d'une tôle d´acier d´epaisseur de 1/8´´ mm fixé aux profilés d'acier galvanisé carrés de 50X50 mm. Tout peint selon les directives de la supervision. Compris toutes fournitures et sujétions de mise en œuvre.</t>
    </r>
  </si>
  <si>
    <r>
      <rPr>
        <b/>
        <sz val="10"/>
        <rFont val="Times New Roman"/>
        <family val="1"/>
      </rPr>
      <t>UNITE DE COMPOSTAGE</t>
    </r>
    <r>
      <rPr>
        <sz val="10"/>
        <rFont val="Times New Roman"/>
        <family val="1"/>
      </rPr>
      <t xml:space="preserve">
Fût plastique certifié contact alimentaire. Coloris blanc avec couvercle noir, Capacité 100L, Hauteur 650 mm - Poids 4,10 kg, Pehd -40 à +90°C, Adapté à un grand nombre d'utilisations (saumurage, macération, ...) dans le transport et le stockage des produits alimentaires liquides ou solides. Compris toutes fournitures et sujétions de mise en œuvre.</t>
    </r>
  </si>
  <si>
    <t>REVETEMENT DE SOL</t>
  </si>
  <si>
    <r>
      <rPr>
        <b/>
        <sz val="10"/>
        <color theme="1"/>
        <rFont val="Times New Roman"/>
        <family val="1"/>
      </rPr>
      <t xml:space="preserve">REVÊTEMENT ADOQUINS DE FORMAT HEXAGONAL PREFABRIQUES EN BETON </t>
    </r>
    <r>
      <rPr>
        <sz val="10"/>
        <color theme="1"/>
        <rFont val="Times New Roman"/>
        <family val="1"/>
      </rPr>
      <t xml:space="preserve">
</t>
    </r>
    <r>
      <rPr>
        <sz val="10"/>
        <rFont val="Times New Roman"/>
        <family val="1"/>
      </rPr>
      <t>Bicouche comprimé R.0.13m. Revêtement continu et homogène de couleur grise nuancée selon plans. Ce carreau bicouche comprimé présente une épaisseur de 9 centimètres. On le pose sur un lit de sable compacté de 7 centimètres d’épaisseur, étendu à son tour sur un fonçage à sec à base de gravillon de 5cm d'épaisseur.</t>
    </r>
  </si>
  <si>
    <r>
      <rPr>
        <b/>
        <sz val="10"/>
        <color theme="1"/>
        <rFont val="Times New Roman"/>
        <family val="1"/>
      </rPr>
      <t xml:space="preserve">REVÊTEMENT ADOQUINS DE FORMAT RECTANGULAIRE PREFABRIQUES EN BETON </t>
    </r>
    <r>
      <rPr>
        <sz val="10"/>
        <color theme="1"/>
        <rFont val="Times New Roman"/>
        <family val="1"/>
      </rPr>
      <t xml:space="preserve">
</t>
    </r>
    <r>
      <rPr>
        <sz val="10"/>
        <rFont val="Times New Roman"/>
        <family val="1"/>
      </rPr>
      <t>Bicouche comprimé R.0.13m. Revêtement continu et homogène de couleur rouge selon plans. Ce carreau bicouche comprimé présente une épaisseur de 9 centimètres. On le pose sur un lit de sable compacté de 7 centimètres d’épaisseur, étendu à son tour sur un fonçage à sec à base de gravillon de 5cm d'épaisseur.</t>
    </r>
  </si>
  <si>
    <r>
      <rPr>
        <b/>
        <sz val="10"/>
        <color theme="1"/>
        <rFont val="Times New Roman"/>
        <family val="1"/>
      </rPr>
      <t xml:space="preserve">REVÊTEMENT DE GAZON </t>
    </r>
    <r>
      <rPr>
        <sz val="10"/>
        <color theme="1"/>
        <rFont val="Times New Roman"/>
        <family val="1"/>
      </rPr>
      <t xml:space="preserve">
</t>
    </r>
    <r>
      <rPr>
        <sz val="10"/>
        <rFont val="Times New Roman"/>
        <family val="1"/>
      </rPr>
      <t>Sur tous les espaces jardinières et fosses d'arbres (sur 50cm minimum dans les espaces plantés). Compris une couche de 10 cm de terre végétale purement organique et une couverture de sol formant un tapis vert de gazons pour l’aménagement paysager.</t>
    </r>
  </si>
  <si>
    <r>
      <rPr>
        <b/>
        <sz val="10"/>
        <rFont val="Times New Roman"/>
        <family val="1"/>
      </rPr>
      <t>CANIVEAU EN BETON 30x10</t>
    </r>
    <r>
      <rPr>
        <sz val="10"/>
        <rFont val="Times New Roman"/>
        <family val="1"/>
      </rPr>
      <t xml:space="preserve">
Caniveau au niveau de la chaussée et en bordure de trottoir pour reccueillir les eaux de surface. Cet item comprend la fondation, les matériaux, le coffrage, décoffrage, finition, la main d'œuvre et toutes sujétions de mise en œuvre. Il aura en béton dosé à 350 kg par mètre cube conforme aux spécifications techniques.</t>
    </r>
  </si>
  <si>
    <r>
      <rPr>
        <b/>
        <sz val="10"/>
        <rFont val="Times New Roman"/>
        <family val="1"/>
      </rPr>
      <t>CANIVEAU EN BETON 60x20</t>
    </r>
    <r>
      <rPr>
        <sz val="10"/>
        <rFont val="Times New Roman"/>
        <family val="1"/>
      </rPr>
      <t xml:space="preserve">
Caniveau au niveau de la chaussée et en bordure de trottoir pour reccueillir les eaux de surface. Cet item comprend la fondation, les matériaux, le coffrage, décoffrage, finition, la main d'œuvre et toutes sujétions de mise en œuvre. Il aura en béton dosé à 350 kg par mètre cube conforme aux spécifications techniques.</t>
    </r>
  </si>
  <si>
    <t>AMENAGEMENT PAYSAGER</t>
  </si>
  <si>
    <r>
      <t xml:space="preserve">PLANTATION  ARBRES  VARIES
</t>
    </r>
    <r>
      <rPr>
        <sz val="10"/>
        <rFont val="Calibri"/>
        <family val="2"/>
        <scheme val="minor"/>
      </rPr>
      <t>Arbres variés selon prescriptions (hauteur minimum 2.5m). Avec excavation manuelle des fosses, fourniture et mise en place des terres vegetales et plantation d´arbres avec des mottes de rachines. Y compris l'arrosage et l´entretien pour les trois premiers mois.</t>
    </r>
  </si>
  <si>
    <t>ARBRES VAIRÉS
Arbres variés selon prescriptions (hauteur minimum 2.5m). Excavación manual del alcorque, suministro y colocación de tierra vegetal y platación de árbol con cepellón. Incluido riego y mantenimiento de los tres (3) primeros meses.</t>
  </si>
  <si>
    <r>
      <t xml:space="preserve">PLANTATION DE PLANTES ORNEMENTALES, BUISSONS ET ARBUSTES
</t>
    </r>
    <r>
      <rPr>
        <sz val="10"/>
        <rFont val="Times New Roman"/>
        <family val="1"/>
      </rPr>
      <t>Plantation de plantes ornementales, buissons et arbustes comprenant les travaux de plantation, l'apport de terre végétale y compris l'arrosage et l'entretien des trois (3) premiers mois.</t>
    </r>
  </si>
  <si>
    <t>PLANTATION DE PLANTES ORNAMENTALS, BUISSONS ET ARBUSTES
Plantation plantes ornementales, buissons et arbustes, incluye trabajos de plantación, aporte de tierra vegetal. Incluido riego y mantenimiento de los primeros tres (3) meses.</t>
  </si>
  <si>
    <t>PGES</t>
  </si>
  <si>
    <r>
      <rPr>
        <b/>
        <sz val="10"/>
        <rFont val="Times New Roman"/>
        <family val="1"/>
      </rPr>
      <t>SUIVI ET APPLICATION DES MESURES ENVIRONNEMENTALES ET SOCIALES</t>
    </r>
    <r>
      <rPr>
        <sz val="10"/>
        <rFont val="Times New Roman"/>
        <family val="1"/>
      </rPr>
      <t xml:space="preserve">
Ce prix renumere forfaitairement sans s´y limiter: (La description sommaire de la situation sur le plan social; l´impact environnemental sur la mise en ouvre du projet; y compris  tous les aspects : Installations de chantier; sante et accidents (achat des EPI); approvisionnement en eau; mesures d´hygiene / amelioration des conditions sanitaires; suivi / supervision du Plan de Gestion Environnemental et Social et renformcement / assistance technique. Voir les detail du CCTP.</t>
    </r>
  </si>
  <si>
    <t>CADRE DEVIS ESTIMATIF - RECAPITULATIF</t>
  </si>
  <si>
    <t>Unité</t>
  </si>
  <si>
    <t>Surface
de construction</t>
  </si>
  <si>
    <t>PX./m2</t>
  </si>
  <si>
    <t>PX.TOTAL</t>
  </si>
  <si>
    <t>A</t>
  </si>
  <si>
    <t>A.1</t>
  </si>
  <si>
    <t>B</t>
  </si>
  <si>
    <t>B.1</t>
  </si>
  <si>
    <t>C</t>
  </si>
  <si>
    <t>C.1</t>
  </si>
  <si>
    <t xml:space="preserve">TRAITEMENTS DES DECHETS </t>
  </si>
  <si>
    <t xml:space="preserve">BLOC SANITAIRE EXTERIEUR </t>
  </si>
  <si>
    <t>D</t>
  </si>
  <si>
    <t>LOT 4</t>
  </si>
  <si>
    <t>D.1</t>
  </si>
  <si>
    <t>RECAPITULATIF</t>
  </si>
  <si>
    <t xml:space="preserve"> DEVIS CONFIDENTIEL - RECAPITULATIF</t>
  </si>
  <si>
    <t>PHASE 1</t>
  </si>
  <si>
    <t xml:space="preserve">HALL DE VENTE 1
</t>
  </si>
  <si>
    <t>A.2</t>
  </si>
  <si>
    <t xml:space="preserve">BATIMENT ADMINISTRATIF
</t>
  </si>
  <si>
    <t>A.3</t>
  </si>
  <si>
    <t>BLOC SANITAIRE INTÉRIEUR</t>
  </si>
  <si>
    <t>A.4</t>
  </si>
  <si>
    <t xml:space="preserve">BATIMENT DE TRAITEMENT DE DECHETS (POUBELLE)
</t>
  </si>
  <si>
    <t>A.5</t>
  </si>
  <si>
    <t>VRD PHASE 1</t>
  </si>
  <si>
    <t>PHASE 2</t>
  </si>
  <si>
    <r>
      <rPr>
        <b/>
        <sz val="10"/>
        <color theme="1"/>
        <rFont val="Calibri"/>
        <family val="2"/>
        <scheme val="minor"/>
      </rPr>
      <t>HALL DE VENTE 2</t>
    </r>
    <r>
      <rPr>
        <b/>
        <sz val="10"/>
        <color theme="1"/>
        <rFont val="Helvetica light"/>
      </rPr>
      <t xml:space="preserve">
</t>
    </r>
  </si>
  <si>
    <t>B.2</t>
  </si>
  <si>
    <t>BLOC SANITAIRE EXTERIEUR</t>
  </si>
  <si>
    <t>B.3</t>
  </si>
  <si>
    <r>
      <rPr>
        <b/>
        <sz val="10"/>
        <color theme="1"/>
        <rFont val="Calibri"/>
        <family val="2"/>
        <scheme val="minor"/>
      </rPr>
      <t>VRD PHASE 2</t>
    </r>
    <r>
      <rPr>
        <sz val="10"/>
        <color theme="1"/>
        <rFont val="Elvetica light"/>
      </rPr>
      <t xml:space="preserve">
</t>
    </r>
  </si>
  <si>
    <t>PHASE 3</t>
  </si>
  <si>
    <t xml:space="preserve">VRD PHASE 3
</t>
  </si>
  <si>
    <t>PHASE 4</t>
  </si>
  <si>
    <r>
      <rPr>
        <b/>
        <sz val="11"/>
        <color theme="1"/>
        <rFont val="Calibri"/>
        <family val="2"/>
        <scheme val="minor"/>
      </rPr>
      <t>VRD PHASE 4</t>
    </r>
    <r>
      <rPr>
        <b/>
        <sz val="11"/>
        <color theme="1"/>
        <rFont val="Helvetica light"/>
      </rPr>
      <t xml:space="preserve">
</t>
    </r>
  </si>
  <si>
    <t>Pergola 1</t>
  </si>
  <si>
    <t>Pergolq 2</t>
  </si>
  <si>
    <t>VRD 1</t>
  </si>
  <si>
    <t>FF</t>
  </si>
  <si>
    <r>
      <rPr>
        <b/>
        <sz val="10"/>
        <color theme="1"/>
        <rFont val="Times New Roman"/>
        <family val="1"/>
      </rPr>
      <t>REVÊTEMENT ADOQUINS DE FORMAT HEXAGONAL PREFABRIQUES EN BETON (lot 4 additionnel)</t>
    </r>
    <r>
      <rPr>
        <sz val="10"/>
        <color theme="1"/>
        <rFont val="Times New Roman"/>
        <family val="1"/>
      </rPr>
      <t xml:space="preserve">
</t>
    </r>
    <r>
      <rPr>
        <sz val="10"/>
        <rFont val="Times New Roman"/>
        <family val="1"/>
      </rPr>
      <t>Bicouche comprimé R.0.13m. Revêtement continu et homogène de couleur grise nuancée selon plans. Ce carreau bicouche comprimé présente une épaisseur de 9 centimètres. On le pose sur un lit de sable compacté de 7 centimètres d’épaisseur, étendu à son tour sur un fonçage à sec à base de gravillon de 5cm d'épaisseur.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</si>
</sst>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quot;$&quot;#,##0.00"/>
    <numFmt numFmtId="165" formatCode="_-&quot;$&quot;* #,##0.00_-;\-&quot;$&quot;* #,##0.00_-;_-&quot;$&quot;* &quot;-&quot;??_-;_-@_-"/>
    <numFmt numFmtId="166" formatCode="_-* #,##0.00\ _€_-;\-* #,##0.00\ _€_-;_-* &quot;-&quot;??\ _€_-;_-@_-"/>
    <numFmt numFmtId="167" formatCode="&quot;$&quot;#,##0.00"/>
    <numFmt numFmtId="168" formatCode="#,##0.00_ ;\-#,##0.00\ "/>
  </numFmts>
  <fonts count="46">
    <font>
      <sz val="11"/>
      <color theme="1"/>
      <name val="Calibri"/>
      <family val="2"/>
      <scheme val="minor"/>
    </font>
    <font>
      <sz val="11"/>
      <color theme="1"/>
      <name val="Calibri"/>
      <family val="2"/>
      <scheme val="minor"/>
    </font>
    <font>
      <sz val="11"/>
      <name val="Calibri"/>
      <family val="2"/>
      <scheme val="minor"/>
    </font>
    <font>
      <sz val="10"/>
      <name val="Calibri"/>
      <family val="2"/>
      <scheme val="minor"/>
    </font>
    <font>
      <sz val="10"/>
      <name val="Arial"/>
      <family val="2"/>
    </font>
    <font>
      <sz val="9"/>
      <color theme="1"/>
      <name val="Calibri"/>
      <family val="2"/>
      <scheme val="minor"/>
    </font>
    <font>
      <sz val="10"/>
      <color rgb="FF000000"/>
      <name val="Times New Roman"/>
      <family val="1"/>
    </font>
    <font>
      <sz val="9"/>
      <name val="Geneva"/>
      <family val="2"/>
    </font>
    <font>
      <b/>
      <sz val="11"/>
      <color theme="1"/>
      <name val="Times New Roman"/>
      <family val="1"/>
    </font>
    <font>
      <sz val="11"/>
      <color theme="1"/>
      <name val="Times New Roman"/>
      <family val="1"/>
    </font>
    <font>
      <sz val="9"/>
      <color theme="1"/>
      <name val="Times New Roman"/>
      <family val="1"/>
    </font>
    <font>
      <sz val="10"/>
      <color theme="1"/>
      <name val="Times New Roman"/>
      <family val="1"/>
    </font>
    <font>
      <b/>
      <sz val="11"/>
      <color theme="0"/>
      <name val="Times New Roman"/>
      <family val="1"/>
    </font>
    <font>
      <sz val="11"/>
      <name val="Times New Roman"/>
      <family val="1"/>
    </font>
    <font>
      <sz val="10"/>
      <name val="Times New Roman"/>
      <family val="1"/>
    </font>
    <font>
      <sz val="11"/>
      <color rgb="FF000000"/>
      <name val="Times New Roman"/>
      <family val="1"/>
    </font>
    <font>
      <b/>
      <sz val="10"/>
      <color theme="1"/>
      <name val="Times New Roman"/>
      <family val="1"/>
    </font>
    <font>
      <b/>
      <sz val="11"/>
      <name val="Times New Roman"/>
      <family val="1"/>
    </font>
    <font>
      <sz val="11"/>
      <name val="Arial"/>
      <family val="2"/>
    </font>
    <font>
      <u/>
      <sz val="10"/>
      <color indexed="12"/>
      <name val="Arial"/>
      <family val="2"/>
    </font>
    <font>
      <sz val="10"/>
      <name val="MS Sans Serif"/>
      <family val="2"/>
    </font>
    <font>
      <b/>
      <sz val="12"/>
      <color theme="1"/>
      <name val="Times New Roman"/>
      <family val="1"/>
    </font>
    <font>
      <b/>
      <sz val="10"/>
      <name val="Times New Roman"/>
      <family val="1"/>
    </font>
    <font>
      <b/>
      <sz val="14"/>
      <color theme="0"/>
      <name val="Times New Roman"/>
      <family val="1"/>
    </font>
    <font>
      <b/>
      <sz val="16"/>
      <name val="Times New Roman"/>
      <family val="1"/>
    </font>
    <font>
      <b/>
      <sz val="22"/>
      <name val="Times New Roman"/>
      <family val="1"/>
    </font>
    <font>
      <sz val="10"/>
      <color theme="1"/>
      <name val="Elvetica light"/>
    </font>
    <font>
      <sz val="8"/>
      <name val="Calibri"/>
      <family val="2"/>
      <scheme val="minor"/>
    </font>
    <font>
      <b/>
      <sz val="10"/>
      <color theme="1"/>
      <name val="Helvetica light"/>
    </font>
    <font>
      <b/>
      <sz val="10"/>
      <color theme="1"/>
      <name val="Calibri"/>
      <family val="2"/>
      <scheme val="minor"/>
    </font>
    <font>
      <b/>
      <sz val="9"/>
      <color theme="1"/>
      <name val="Calibri"/>
      <family val="2"/>
      <scheme val="minor"/>
    </font>
    <font>
      <b/>
      <sz val="11"/>
      <color theme="1"/>
      <name val="Calibri"/>
      <family val="2"/>
      <scheme val="minor"/>
    </font>
    <font>
      <b/>
      <sz val="16"/>
      <color theme="1"/>
      <name val="Times New Roman"/>
      <family val="1"/>
    </font>
    <font>
      <b/>
      <sz val="9"/>
      <color theme="1"/>
      <name val="Times New Roman"/>
      <family val="1"/>
    </font>
    <font>
      <b/>
      <sz val="11"/>
      <color theme="1"/>
      <name val="Helvetica light"/>
    </font>
    <font>
      <sz val="11"/>
      <color theme="0"/>
      <name val="Times New Roman"/>
      <family val="1"/>
    </font>
    <font>
      <sz val="11"/>
      <color rgb="FFFF0000"/>
      <name val="Times New Roman"/>
      <family val="1"/>
    </font>
    <font>
      <sz val="10"/>
      <color rgb="FFFF0000"/>
      <name val="Times New Roman"/>
      <family val="1"/>
    </font>
    <font>
      <b/>
      <sz val="10"/>
      <color theme="1"/>
      <name val="Arial"/>
      <family val="2"/>
    </font>
    <font>
      <sz val="9"/>
      <color theme="1"/>
      <name val="Helvetica light"/>
    </font>
    <font>
      <sz val="9"/>
      <color theme="1"/>
      <name val="High Tower Text"/>
      <family val="1"/>
    </font>
    <font>
      <sz val="6.5"/>
      <color theme="1"/>
      <name val="Helvetica light"/>
    </font>
    <font>
      <b/>
      <sz val="10"/>
      <color theme="1"/>
      <name val="Times New Roman"/>
      <family val="2"/>
    </font>
    <font>
      <b/>
      <sz val="11"/>
      <name val="Calibri"/>
      <family val="2"/>
      <scheme val="minor"/>
    </font>
    <font>
      <b/>
      <sz val="9"/>
      <name val="Times New Roman"/>
      <family val="1"/>
    </font>
    <font>
      <b/>
      <sz val="9"/>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9" tint="-0.249977111117893"/>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tint="0.79998168889431442"/>
        <bgColor indexed="65"/>
      </patternFill>
    </fill>
    <fill>
      <patternFill patternType="solid">
        <fgColor theme="6" tint="0.79998168889431442"/>
        <bgColor indexed="64"/>
      </patternFill>
    </fill>
    <fill>
      <patternFill patternType="solid">
        <fgColor rgb="FFFFC000"/>
        <bgColor indexed="64"/>
      </patternFill>
    </fill>
    <fill>
      <patternFill patternType="solid">
        <fgColor theme="2"/>
        <bgColor indexed="64"/>
      </patternFill>
    </fill>
    <fill>
      <patternFill patternType="solid">
        <fgColor theme="7" tint="0.39997558519241921"/>
        <bgColor indexed="64"/>
      </patternFill>
    </fill>
  </fills>
  <borders count="76">
    <border>
      <left/>
      <right/>
      <top/>
      <bottom/>
      <diagonal/>
    </border>
    <border>
      <left/>
      <right/>
      <top/>
      <bottom style="hair">
        <color auto="1"/>
      </bottom>
      <diagonal/>
    </border>
    <border>
      <left/>
      <right/>
      <top style="double">
        <color indexed="64"/>
      </top>
      <bottom style="double">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style="double">
        <color indexed="64"/>
      </right>
      <top/>
      <bottom style="hair">
        <color indexed="64"/>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auto="1"/>
      </left>
      <right style="double">
        <color auto="1"/>
      </right>
      <top/>
      <bottom style="hair">
        <color auto="1"/>
      </bottom>
      <diagonal/>
    </border>
    <border>
      <left style="hair">
        <color indexed="64"/>
      </left>
      <right style="hair">
        <color indexed="64"/>
      </right>
      <top style="double">
        <color indexed="64"/>
      </top>
      <bottom style="hair">
        <color indexed="64"/>
      </bottom>
      <diagonal/>
    </border>
    <border>
      <left style="hair">
        <color indexed="64"/>
      </left>
      <right style="double">
        <color indexed="64"/>
      </right>
      <top style="double">
        <color indexed="64"/>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double">
        <color indexed="64"/>
      </right>
      <top style="hair">
        <color indexed="64"/>
      </top>
      <bottom style="double">
        <color indexed="64"/>
      </bottom>
      <diagonal/>
    </border>
    <border>
      <left style="double">
        <color indexed="64"/>
      </left>
      <right style="hair">
        <color indexed="64"/>
      </right>
      <top style="double">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double">
        <color auto="1"/>
      </right>
      <top/>
      <bottom/>
      <diagonal/>
    </border>
    <border>
      <left style="double">
        <color indexed="64"/>
      </left>
      <right style="double">
        <color indexed="64"/>
      </right>
      <top/>
      <bottom/>
      <diagonal/>
    </border>
    <border>
      <left style="hair">
        <color auto="1"/>
      </left>
      <right/>
      <top style="double">
        <color auto="1"/>
      </top>
      <bottom style="double">
        <color auto="1"/>
      </bottom>
      <diagonal/>
    </border>
    <border>
      <left style="hair">
        <color indexed="64"/>
      </left>
      <right style="hair">
        <color indexed="64"/>
      </right>
      <top/>
      <bottom style="hair">
        <color indexed="64"/>
      </bottom>
      <diagonal/>
    </border>
    <border>
      <left/>
      <right/>
      <top style="hair">
        <color indexed="64"/>
      </top>
      <bottom style="hair">
        <color auto="1"/>
      </bottom>
      <diagonal/>
    </border>
    <border>
      <left/>
      <right style="double">
        <color indexed="64"/>
      </right>
      <top style="hair">
        <color indexed="64"/>
      </top>
      <bottom style="hair">
        <color indexed="64"/>
      </bottom>
      <diagonal/>
    </border>
    <border>
      <left style="double">
        <color auto="1"/>
      </left>
      <right style="double">
        <color auto="1"/>
      </right>
      <top style="hair">
        <color indexed="64"/>
      </top>
      <bottom style="hair">
        <color auto="1"/>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double">
        <color indexed="64"/>
      </right>
      <top style="hair">
        <color indexed="64"/>
      </top>
      <bottom/>
      <diagonal/>
    </border>
    <border>
      <left style="hair">
        <color indexed="64"/>
      </left>
      <right style="hair">
        <color indexed="64"/>
      </right>
      <top/>
      <bottom/>
      <diagonal/>
    </border>
    <border>
      <left/>
      <right style="hair">
        <color auto="1"/>
      </right>
      <top/>
      <bottom style="hair">
        <color auto="1"/>
      </bottom>
      <diagonal/>
    </border>
    <border>
      <left style="hair">
        <color auto="1"/>
      </left>
      <right/>
      <top/>
      <bottom style="hair">
        <color auto="1"/>
      </bottom>
      <diagonal/>
    </border>
    <border>
      <left style="double">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top style="hair">
        <color indexed="64"/>
      </top>
      <bottom style="double">
        <color indexed="64"/>
      </bottom>
      <diagonal/>
    </border>
    <border>
      <left style="double">
        <color indexed="64"/>
      </left>
      <right style="hair">
        <color indexed="64"/>
      </right>
      <top/>
      <bottom style="double">
        <color indexed="64"/>
      </bottom>
      <diagonal/>
    </border>
    <border>
      <left style="hair">
        <color indexed="64"/>
      </left>
      <right/>
      <top/>
      <bottom style="double">
        <color indexed="64"/>
      </bottom>
      <diagonal/>
    </border>
    <border>
      <left style="hair">
        <color indexed="64"/>
      </left>
      <right style="hair">
        <color indexed="64"/>
      </right>
      <top/>
      <bottom style="double">
        <color indexed="64"/>
      </bottom>
      <diagonal/>
    </border>
    <border>
      <left style="double">
        <color indexed="64"/>
      </left>
      <right style="hair">
        <color indexed="64"/>
      </right>
      <top style="double">
        <color indexed="64"/>
      </top>
      <bottom style="double">
        <color indexed="64"/>
      </bottom>
      <diagonal/>
    </border>
    <border>
      <left/>
      <right style="hair">
        <color indexed="64"/>
      </right>
      <top style="hair">
        <color indexed="64"/>
      </top>
      <bottom style="double">
        <color indexed="64"/>
      </bottom>
      <diagonal/>
    </border>
    <border>
      <left/>
      <right style="hair">
        <color indexed="64"/>
      </right>
      <top/>
      <bottom style="double">
        <color indexed="64"/>
      </bottom>
      <diagonal/>
    </border>
    <border>
      <left style="hair">
        <color indexed="64"/>
      </left>
      <right/>
      <top style="double">
        <color indexed="64"/>
      </top>
      <bottom style="hair">
        <color indexed="64"/>
      </bottom>
      <diagonal/>
    </border>
    <border>
      <left/>
      <right style="hair">
        <color indexed="64"/>
      </right>
      <top style="double">
        <color indexed="64"/>
      </top>
      <bottom style="double">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right style="hair">
        <color indexed="64"/>
      </right>
      <top style="hair">
        <color indexed="64"/>
      </top>
      <bottom/>
      <diagonal/>
    </border>
    <border>
      <left style="double">
        <color indexed="64"/>
      </left>
      <right style="hair">
        <color indexed="64"/>
      </right>
      <top/>
      <bottom/>
      <diagonal/>
    </border>
    <border>
      <left style="double">
        <color indexed="64"/>
      </left>
      <right style="hair">
        <color indexed="64"/>
      </right>
      <top style="hair">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double">
        <color indexed="64"/>
      </right>
      <top/>
      <bottom style="double">
        <color indexed="64"/>
      </bottom>
      <diagonal/>
    </border>
    <border>
      <left style="double">
        <color indexed="64"/>
      </left>
      <right/>
      <top/>
      <bottom/>
      <diagonal/>
    </border>
    <border>
      <left style="double">
        <color indexed="64"/>
      </left>
      <right style="hair">
        <color indexed="64"/>
      </right>
      <top style="double">
        <color indexed="64"/>
      </top>
      <bottom/>
      <diagonal/>
    </border>
    <border>
      <left style="double">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double">
        <color indexed="64"/>
      </right>
      <top style="double">
        <color indexed="64"/>
      </top>
      <bottom style="double">
        <color indexed="64"/>
      </bottom>
      <diagonal/>
    </border>
    <border>
      <left style="double">
        <color indexed="64"/>
      </left>
      <right/>
      <top style="medium">
        <color indexed="64"/>
      </top>
      <bottom style="hair">
        <color indexed="64"/>
      </bottom>
      <diagonal/>
    </border>
    <border>
      <left/>
      <right/>
      <top style="double">
        <color auto="1"/>
      </top>
      <bottom/>
      <diagonal/>
    </border>
    <border>
      <left style="hair">
        <color indexed="64"/>
      </left>
      <right style="double">
        <color indexed="64"/>
      </right>
      <top style="medium">
        <color indexed="64"/>
      </top>
      <bottom style="hair">
        <color indexed="64"/>
      </bottom>
      <diagonal/>
    </border>
    <border>
      <left style="hair">
        <color indexed="64"/>
      </left>
      <right/>
      <top style="double">
        <color indexed="64"/>
      </top>
      <bottom/>
      <diagonal/>
    </border>
    <border>
      <left/>
      <right style="double">
        <color indexed="64"/>
      </right>
      <top style="hair">
        <color indexed="64"/>
      </top>
      <bottom/>
      <diagonal/>
    </border>
    <border>
      <left/>
      <right style="double">
        <color indexed="64"/>
      </right>
      <top style="hair">
        <color indexed="64"/>
      </top>
      <bottom style="double">
        <color indexed="64"/>
      </bottom>
      <diagonal/>
    </border>
  </borders>
  <cellStyleXfs count="12">
    <xf numFmtId="0" fontId="0" fillId="0" borderId="0"/>
    <xf numFmtId="166" fontId="1" fillId="0" borderId="0" applyFont="0" applyFill="0" applyBorder="0" applyAlignment="0" applyProtection="0"/>
    <xf numFmtId="9" fontId="1" fillId="0" borderId="0" applyFont="0" applyFill="0" applyBorder="0" applyAlignment="0" applyProtection="0"/>
    <xf numFmtId="0" fontId="6" fillId="0" borderId="0"/>
    <xf numFmtId="0" fontId="7" fillId="0" borderId="0"/>
    <xf numFmtId="0" fontId="4" fillId="0" borderId="0"/>
    <xf numFmtId="0" fontId="18" fillId="0" borderId="0"/>
    <xf numFmtId="0" fontId="19" fillId="0" borderId="0" applyNumberFormat="0" applyFill="0" applyBorder="0" applyAlignment="0" applyProtection="0">
      <alignment vertical="top"/>
      <protection locked="0"/>
    </xf>
    <xf numFmtId="9" fontId="20" fillId="0" borderId="0" applyFont="0" applyFill="0" applyBorder="0" applyAlignment="0" applyProtection="0"/>
    <xf numFmtId="165" fontId="1" fillId="0" borderId="0" applyFont="0" applyFill="0" applyBorder="0" applyAlignment="0" applyProtection="0"/>
    <xf numFmtId="0" fontId="1" fillId="7" borderId="0" applyNumberFormat="0" applyBorder="0" applyAlignment="0" applyProtection="0"/>
    <xf numFmtId="165" fontId="1" fillId="0" borderId="0" applyFont="0" applyFill="0" applyBorder="0" applyAlignment="0" applyProtection="0"/>
  </cellStyleXfs>
  <cellXfs count="406">
    <xf numFmtId="0" fontId="0" fillId="0" borderId="0" xfId="0"/>
    <xf numFmtId="0" fontId="9" fillId="0" borderId="0" xfId="0" applyFont="1"/>
    <xf numFmtId="0" fontId="10" fillId="0" borderId="0" xfId="0" applyFont="1" applyAlignment="1">
      <alignment vertical="top"/>
    </xf>
    <xf numFmtId="0" fontId="11" fillId="0" borderId="0" xfId="0" applyFont="1" applyAlignment="1">
      <alignment vertical="top" wrapText="1"/>
    </xf>
    <xf numFmtId="166" fontId="9" fillId="0" borderId="0" xfId="1" applyFont="1" applyAlignment="1">
      <alignment horizontal="center" vertical="center"/>
    </xf>
    <xf numFmtId="166" fontId="13" fillId="0" borderId="1" xfId="1" applyFont="1" applyBorder="1" applyAlignment="1">
      <alignment horizontal="center" vertical="center"/>
    </xf>
    <xf numFmtId="166" fontId="13" fillId="0" borderId="5" xfId="1" applyFont="1" applyBorder="1" applyAlignment="1">
      <alignment horizontal="center" vertical="center"/>
    </xf>
    <xf numFmtId="9" fontId="13" fillId="0" borderId="8" xfId="2" applyFont="1" applyBorder="1" applyAlignment="1">
      <alignment horizontal="center" vertical="center"/>
    </xf>
    <xf numFmtId="0" fontId="15" fillId="0" borderId="0" xfId="0" applyFont="1" applyAlignment="1">
      <alignment vertical="center"/>
    </xf>
    <xf numFmtId="166" fontId="9" fillId="0" borderId="0" xfId="1" applyFont="1" applyAlignment="1">
      <alignment horizontal="right"/>
    </xf>
    <xf numFmtId="167" fontId="9" fillId="0" borderId="0" xfId="0" applyNumberFormat="1" applyFont="1" applyAlignment="1">
      <alignment horizontal="right"/>
    </xf>
    <xf numFmtId="49" fontId="16" fillId="0" borderId="0" xfId="0" applyNumberFormat="1" applyFont="1" applyAlignment="1">
      <alignment vertical="top"/>
    </xf>
    <xf numFmtId="0" fontId="9" fillId="0" borderId="0" xfId="0" applyFont="1" applyAlignment="1">
      <alignment horizontal="right"/>
    </xf>
    <xf numFmtId="49" fontId="11" fillId="0" borderId="0" xfId="0" applyNumberFormat="1" applyFont="1" applyAlignment="1">
      <alignment vertical="top"/>
    </xf>
    <xf numFmtId="0" fontId="11" fillId="0" borderId="0" xfId="0" applyFont="1" applyAlignment="1">
      <alignment vertical="top"/>
    </xf>
    <xf numFmtId="49" fontId="14" fillId="0" borderId="0" xfId="0" applyNumberFormat="1" applyFont="1" applyAlignment="1">
      <alignment vertical="top"/>
    </xf>
    <xf numFmtId="167" fontId="12" fillId="6" borderId="0" xfId="0" applyNumberFormat="1" applyFont="1" applyFill="1" applyAlignment="1">
      <alignment horizontal="center" vertical="center"/>
    </xf>
    <xf numFmtId="166" fontId="12" fillId="6" borderId="23" xfId="1" applyFont="1" applyFill="1" applyBorder="1" applyAlignment="1">
      <alignment horizontal="center" vertical="center"/>
    </xf>
    <xf numFmtId="166" fontId="12" fillId="6" borderId="24" xfId="1" applyFont="1" applyFill="1" applyBorder="1" applyAlignment="1">
      <alignment horizontal="center" vertical="center"/>
    </xf>
    <xf numFmtId="0" fontId="9" fillId="6" borderId="0" xfId="0" applyFont="1" applyFill="1"/>
    <xf numFmtId="167" fontId="8" fillId="3" borderId="2" xfId="0" applyNumberFormat="1" applyFont="1" applyFill="1" applyBorder="1" applyAlignment="1">
      <alignment horizontal="center" vertical="center"/>
    </xf>
    <xf numFmtId="166" fontId="8" fillId="3" borderId="4" xfId="1" applyFont="1" applyFill="1" applyBorder="1" applyAlignment="1">
      <alignment horizontal="center" vertical="center"/>
    </xf>
    <xf numFmtId="166" fontId="8" fillId="3" borderId="7" xfId="1" applyFont="1" applyFill="1" applyBorder="1" applyAlignment="1">
      <alignment horizontal="center" vertical="center"/>
    </xf>
    <xf numFmtId="166" fontId="13" fillId="0" borderId="27" xfId="1" applyFont="1" applyBorder="1" applyAlignment="1">
      <alignment horizontal="center" vertical="center"/>
    </xf>
    <xf numFmtId="166" fontId="13" fillId="0" borderId="28" xfId="1" applyFont="1" applyBorder="1" applyAlignment="1">
      <alignment horizontal="center" vertical="center"/>
    </xf>
    <xf numFmtId="9" fontId="13" fillId="0" borderId="29" xfId="2" applyFont="1" applyBorder="1" applyAlignment="1">
      <alignment horizontal="center" vertical="center"/>
    </xf>
    <xf numFmtId="0" fontId="9" fillId="0" borderId="30" xfId="0" applyFont="1" applyBorder="1"/>
    <xf numFmtId="166" fontId="13" fillId="0" borderId="0" xfId="1" applyFont="1" applyBorder="1" applyAlignment="1">
      <alignment horizontal="center" vertical="center"/>
    </xf>
    <xf numFmtId="166" fontId="13" fillId="0" borderId="23" xfId="1" applyFont="1" applyBorder="1" applyAlignment="1">
      <alignment horizontal="center" vertical="center"/>
    </xf>
    <xf numFmtId="9" fontId="13" fillId="0" borderId="24" xfId="2" applyFont="1" applyBorder="1" applyAlignment="1">
      <alignment horizontal="center" vertical="center"/>
    </xf>
    <xf numFmtId="0" fontId="9" fillId="0" borderId="27" xfId="0" applyFont="1" applyBorder="1"/>
    <xf numFmtId="0" fontId="9" fillId="3" borderId="2" xfId="0" applyFont="1" applyFill="1" applyBorder="1" applyAlignment="1">
      <alignment horizontal="center" vertical="center"/>
    </xf>
    <xf numFmtId="166" fontId="9" fillId="3" borderId="2" xfId="1" applyFont="1" applyFill="1" applyBorder="1" applyAlignment="1">
      <alignment horizontal="center" vertical="center"/>
    </xf>
    <xf numFmtId="167" fontId="9" fillId="3" borderId="4" xfId="0" applyNumberFormat="1" applyFont="1" applyFill="1" applyBorder="1" applyAlignment="1">
      <alignment horizontal="center" vertical="center"/>
    </xf>
    <xf numFmtId="9" fontId="9" fillId="3" borderId="7" xfId="2" applyFont="1" applyFill="1" applyBorder="1" applyAlignment="1">
      <alignment horizontal="center" vertical="center"/>
    </xf>
    <xf numFmtId="0" fontId="9" fillId="3" borderId="0" xfId="0" applyFont="1" applyFill="1"/>
    <xf numFmtId="0" fontId="9" fillId="3" borderId="3" xfId="0" applyFont="1" applyFill="1" applyBorder="1" applyAlignment="1">
      <alignment vertical="top"/>
    </xf>
    <xf numFmtId="0" fontId="13" fillId="2" borderId="33" xfId="0" applyFont="1" applyFill="1" applyBorder="1" applyAlignment="1">
      <alignment horizontal="center" vertical="center"/>
    </xf>
    <xf numFmtId="166" fontId="13" fillId="2" borderId="33" xfId="1" applyFont="1" applyFill="1" applyBorder="1" applyAlignment="1">
      <alignment horizontal="center" vertical="center"/>
    </xf>
    <xf numFmtId="0" fontId="13" fillId="2" borderId="15" xfId="0" applyFont="1" applyFill="1" applyBorder="1" applyAlignment="1">
      <alignment horizontal="center" vertical="center"/>
    </xf>
    <xf numFmtId="166" fontId="13" fillId="2" borderId="15" xfId="1" applyFont="1" applyFill="1" applyBorder="1" applyAlignment="1">
      <alignment horizontal="center" vertical="center"/>
    </xf>
    <xf numFmtId="2" fontId="13" fillId="2" borderId="15" xfId="9" applyNumberFormat="1" applyFont="1" applyFill="1" applyBorder="1" applyAlignment="1">
      <alignment horizontal="right" vertical="center"/>
    </xf>
    <xf numFmtId="0" fontId="13" fillId="2" borderId="26" xfId="0" applyFont="1" applyFill="1" applyBorder="1" applyAlignment="1">
      <alignment horizontal="center" vertical="center"/>
    </xf>
    <xf numFmtId="166" fontId="13" fillId="2" borderId="26" xfId="1" applyFont="1" applyFill="1" applyBorder="1" applyAlignment="1">
      <alignment horizontal="center" vertical="center"/>
    </xf>
    <xf numFmtId="167" fontId="13" fillId="2" borderId="26" xfId="0" applyNumberFormat="1" applyFont="1" applyFill="1" applyBorder="1" applyAlignment="1">
      <alignment horizontal="center" vertical="center"/>
    </xf>
    <xf numFmtId="167" fontId="13" fillId="2" borderId="15" xfId="0" applyNumberFormat="1" applyFont="1" applyFill="1" applyBorder="1" applyAlignment="1">
      <alignment horizontal="center" vertical="center"/>
    </xf>
    <xf numFmtId="0" fontId="21" fillId="5" borderId="6" xfId="0" applyFont="1" applyFill="1" applyBorder="1" applyAlignment="1">
      <alignment horizontal="left" vertical="center"/>
    </xf>
    <xf numFmtId="0" fontId="13" fillId="2" borderId="11" xfId="0" applyFont="1" applyFill="1" applyBorder="1" applyAlignment="1">
      <alignment horizontal="center" vertical="center"/>
    </xf>
    <xf numFmtId="166" fontId="13" fillId="2" borderId="11" xfId="1" applyFont="1" applyFill="1" applyBorder="1" applyAlignment="1">
      <alignment horizontal="center" vertical="center"/>
    </xf>
    <xf numFmtId="166" fontId="8" fillId="5" borderId="4" xfId="1" applyFont="1" applyFill="1" applyBorder="1" applyAlignment="1">
      <alignment horizontal="center" vertical="center"/>
    </xf>
    <xf numFmtId="2" fontId="13" fillId="2" borderId="15" xfId="0" applyNumberFormat="1" applyFont="1" applyFill="1" applyBorder="1" applyAlignment="1">
      <alignment horizontal="right" vertical="center"/>
    </xf>
    <xf numFmtId="0" fontId="9" fillId="2" borderId="26" xfId="0" applyFont="1" applyFill="1" applyBorder="1" applyAlignment="1">
      <alignment horizontal="center" vertical="center"/>
    </xf>
    <xf numFmtId="0" fontId="9" fillId="2" borderId="15" xfId="0" applyFont="1" applyFill="1" applyBorder="1" applyAlignment="1">
      <alignment horizontal="center" vertical="center"/>
    </xf>
    <xf numFmtId="167" fontId="13" fillId="2" borderId="11" xfId="0" applyNumberFormat="1" applyFont="1" applyFill="1" applyBorder="1" applyAlignment="1">
      <alignment horizontal="center" vertical="center"/>
    </xf>
    <xf numFmtId="0" fontId="15" fillId="2" borderId="26" xfId="0" applyFont="1" applyFill="1" applyBorder="1" applyAlignment="1">
      <alignment horizontal="center" vertical="center"/>
    </xf>
    <xf numFmtId="0" fontId="15" fillId="2" borderId="15" xfId="0" applyFont="1" applyFill="1" applyBorder="1" applyAlignment="1">
      <alignment horizontal="center" vertical="center"/>
    </xf>
    <xf numFmtId="166" fontId="15" fillId="2" borderId="15" xfId="1" applyFont="1" applyFill="1" applyBorder="1" applyAlignment="1">
      <alignment horizontal="center" vertical="center"/>
    </xf>
    <xf numFmtId="166" fontId="8" fillId="2" borderId="41" xfId="1" applyFont="1" applyFill="1" applyBorder="1" applyAlignment="1">
      <alignment horizontal="center" vertical="center"/>
    </xf>
    <xf numFmtId="0" fontId="8" fillId="2" borderId="41" xfId="0" applyFont="1" applyFill="1" applyBorder="1" applyAlignment="1">
      <alignment horizontal="center" vertical="center" wrapText="1"/>
    </xf>
    <xf numFmtId="166" fontId="8" fillId="2" borderId="40" xfId="1" applyFont="1" applyFill="1" applyBorder="1" applyAlignment="1">
      <alignment horizontal="center" vertical="center" wrapText="1"/>
    </xf>
    <xf numFmtId="0" fontId="17" fillId="2" borderId="39" xfId="0" applyFont="1" applyFill="1" applyBorder="1" applyAlignment="1">
      <alignment horizontal="center" vertical="center"/>
    </xf>
    <xf numFmtId="0" fontId="21" fillId="5" borderId="46" xfId="0" applyFont="1" applyFill="1" applyBorder="1" applyAlignment="1">
      <alignment horizontal="left" vertical="center"/>
    </xf>
    <xf numFmtId="0" fontId="17" fillId="2" borderId="14" xfId="0" applyFont="1" applyFill="1" applyBorder="1" applyAlignment="1">
      <alignment horizontal="right" vertical="top"/>
    </xf>
    <xf numFmtId="0" fontId="9" fillId="2" borderId="31" xfId="0" applyFont="1" applyFill="1" applyBorder="1" applyAlignment="1">
      <alignment horizontal="center" vertical="center"/>
    </xf>
    <xf numFmtId="166" fontId="13" fillId="2" borderId="31" xfId="1" applyFont="1" applyFill="1" applyBorder="1" applyAlignment="1">
      <alignment horizontal="center" vertical="center"/>
    </xf>
    <xf numFmtId="167" fontId="13" fillId="2" borderId="31" xfId="0" applyNumberFormat="1" applyFont="1" applyFill="1" applyBorder="1" applyAlignment="1">
      <alignment horizontal="center" vertical="center"/>
    </xf>
    <xf numFmtId="166" fontId="13" fillId="2" borderId="32" xfId="1" applyFont="1" applyFill="1" applyBorder="1" applyAlignment="1">
      <alignment horizontal="center" vertical="center"/>
    </xf>
    <xf numFmtId="0" fontId="13" fillId="2" borderId="31" xfId="0" applyFont="1" applyFill="1" applyBorder="1" applyAlignment="1">
      <alignment horizontal="center" vertical="center"/>
    </xf>
    <xf numFmtId="166" fontId="13" fillId="2" borderId="17" xfId="1" applyFont="1" applyFill="1" applyBorder="1" applyAlignment="1">
      <alignment horizontal="center" vertical="center"/>
    </xf>
    <xf numFmtId="166" fontId="8" fillId="2" borderId="53" xfId="1" applyFont="1" applyFill="1" applyBorder="1" applyAlignment="1">
      <alignment horizontal="center" vertical="center"/>
    </xf>
    <xf numFmtId="0" fontId="8" fillId="2" borderId="53" xfId="0" applyFont="1" applyFill="1" applyBorder="1" applyAlignment="1">
      <alignment horizontal="center" vertical="center" wrapText="1"/>
    </xf>
    <xf numFmtId="166" fontId="8" fillId="2" borderId="53" xfId="1" applyFont="1" applyFill="1" applyBorder="1" applyAlignment="1">
      <alignment horizontal="center" vertical="center" wrapText="1"/>
    </xf>
    <xf numFmtId="0" fontId="15" fillId="2" borderId="9" xfId="0" applyFont="1" applyFill="1" applyBorder="1" applyAlignment="1">
      <alignment horizontal="center" vertical="center"/>
    </xf>
    <xf numFmtId="166" fontId="15" fillId="2" borderId="9" xfId="1" applyFont="1" applyFill="1" applyBorder="1" applyAlignment="1">
      <alignment horizontal="center" vertical="center"/>
    </xf>
    <xf numFmtId="167" fontId="13" fillId="2" borderId="9" xfId="0" applyNumberFormat="1" applyFont="1" applyFill="1" applyBorder="1" applyAlignment="1">
      <alignment horizontal="center" vertical="center"/>
    </xf>
    <xf numFmtId="166" fontId="13" fillId="2" borderId="9" xfId="1" applyFont="1" applyFill="1" applyBorder="1" applyAlignment="1">
      <alignment horizontal="center" vertical="center"/>
    </xf>
    <xf numFmtId="0" fontId="17" fillId="2" borderId="21" xfId="0" applyFont="1" applyFill="1" applyBorder="1" applyAlignment="1">
      <alignment horizontal="right" vertical="top"/>
    </xf>
    <xf numFmtId="166" fontId="8" fillId="2" borderId="57" xfId="1" applyFont="1" applyFill="1" applyBorder="1" applyAlignment="1">
      <alignment horizontal="center" vertical="center" wrapText="1"/>
    </xf>
    <xf numFmtId="166" fontId="8" fillId="2" borderId="68" xfId="1" applyFont="1" applyFill="1" applyBorder="1" applyAlignment="1">
      <alignment horizontal="center" vertical="center"/>
    </xf>
    <xf numFmtId="0" fontId="8" fillId="2" borderId="68" xfId="0" applyFont="1" applyFill="1" applyBorder="1" applyAlignment="1">
      <alignment horizontal="center" vertical="center" wrapText="1"/>
    </xf>
    <xf numFmtId="166" fontId="8" fillId="2" borderId="69" xfId="1" applyFont="1" applyFill="1" applyBorder="1" applyAlignment="1">
      <alignment horizontal="center" vertical="center" wrapText="1"/>
    </xf>
    <xf numFmtId="166" fontId="13" fillId="2" borderId="10" xfId="1" applyFont="1" applyFill="1" applyBorder="1" applyAlignment="1">
      <alignment horizontal="center" vertical="center"/>
    </xf>
    <xf numFmtId="0" fontId="13" fillId="2" borderId="9" xfId="0" applyFont="1" applyFill="1" applyBorder="1" applyAlignment="1">
      <alignment horizontal="center" vertical="center"/>
    </xf>
    <xf numFmtId="2" fontId="13" fillId="2" borderId="9" xfId="9" applyNumberFormat="1" applyFont="1" applyFill="1" applyBorder="1" applyAlignment="1">
      <alignment horizontal="right" vertical="center"/>
    </xf>
    <xf numFmtId="0" fontId="17" fillId="2" borderId="39" xfId="0" applyFont="1" applyFill="1" applyBorder="1" applyAlignment="1">
      <alignment horizontal="right" vertical="center"/>
    </xf>
    <xf numFmtId="0" fontId="10" fillId="0" borderId="0" xfId="0" applyFont="1" applyAlignment="1">
      <alignment horizontal="right" vertical="center"/>
    </xf>
    <xf numFmtId="0" fontId="17" fillId="2" borderId="42" xfId="0" applyFont="1" applyFill="1" applyBorder="1" applyAlignment="1">
      <alignment vertical="center"/>
    </xf>
    <xf numFmtId="0" fontId="17" fillId="2" borderId="14" xfId="0" applyFont="1" applyFill="1" applyBorder="1" applyAlignment="1">
      <alignment vertical="top"/>
    </xf>
    <xf numFmtId="2" fontId="17" fillId="5" borderId="42" xfId="0" applyNumberFormat="1" applyFont="1" applyFill="1" applyBorder="1" applyAlignment="1">
      <alignment vertical="top"/>
    </xf>
    <xf numFmtId="2" fontId="8" fillId="2" borderId="53" xfId="0" applyNumberFormat="1" applyFont="1" applyFill="1" applyBorder="1" applyAlignment="1">
      <alignment horizontal="center" vertical="center" wrapText="1"/>
    </xf>
    <xf numFmtId="2" fontId="8" fillId="2" borderId="41" xfId="0" applyNumberFormat="1" applyFont="1" applyFill="1" applyBorder="1" applyAlignment="1">
      <alignment horizontal="center" vertical="center" wrapText="1"/>
    </xf>
    <xf numFmtId="2" fontId="13" fillId="2" borderId="15" xfId="0" applyNumberFormat="1" applyFont="1" applyFill="1" applyBorder="1" applyAlignment="1">
      <alignment horizontal="center" vertical="center"/>
    </xf>
    <xf numFmtId="2" fontId="9" fillId="0" borderId="0" xfId="0" applyNumberFormat="1" applyFont="1" applyAlignment="1">
      <alignment horizontal="right"/>
    </xf>
    <xf numFmtId="2" fontId="8" fillId="5" borderId="59" xfId="0" applyNumberFormat="1" applyFont="1" applyFill="1" applyBorder="1" applyAlignment="1">
      <alignment horizontal="left" vertical="center"/>
    </xf>
    <xf numFmtId="2" fontId="8" fillId="5" borderId="42" xfId="0" applyNumberFormat="1" applyFont="1" applyFill="1" applyBorder="1" applyAlignment="1">
      <alignment horizontal="left" vertical="center"/>
    </xf>
    <xf numFmtId="166" fontId="8" fillId="2" borderId="40" xfId="1" applyFont="1" applyFill="1" applyBorder="1" applyAlignment="1">
      <alignment horizontal="center" wrapText="1"/>
    </xf>
    <xf numFmtId="166" fontId="2" fillId="2" borderId="26" xfId="1" applyFont="1" applyFill="1" applyBorder="1" applyAlignment="1">
      <alignment horizontal="center" vertical="center"/>
    </xf>
    <xf numFmtId="166" fontId="8" fillId="2" borderId="41" xfId="1" applyFont="1" applyFill="1" applyBorder="1" applyAlignment="1">
      <alignment horizontal="center" vertical="center" wrapText="1"/>
    </xf>
    <xf numFmtId="2" fontId="17" fillId="2" borderId="59" xfId="0" applyNumberFormat="1" applyFont="1" applyFill="1" applyBorder="1" applyAlignment="1">
      <alignment vertical="top"/>
    </xf>
    <xf numFmtId="2" fontId="8" fillId="5" borderId="42" xfId="0" applyNumberFormat="1" applyFont="1" applyFill="1" applyBorder="1" applyAlignment="1">
      <alignment vertical="center"/>
    </xf>
    <xf numFmtId="0" fontId="17" fillId="2" borderId="51" xfId="0" applyFont="1" applyFill="1" applyBorder="1" applyAlignment="1">
      <alignment horizontal="right" vertical="top"/>
    </xf>
    <xf numFmtId="2" fontId="8" fillId="5" borderId="42" xfId="0" applyNumberFormat="1" applyFont="1" applyFill="1" applyBorder="1" applyAlignment="1">
      <alignment horizontal="center" vertical="center"/>
    </xf>
    <xf numFmtId="2" fontId="17" fillId="5" borderId="42" xfId="0" applyNumberFormat="1" applyFont="1" applyFill="1" applyBorder="1" applyAlignment="1">
      <alignment horizontal="center" vertical="center"/>
    </xf>
    <xf numFmtId="0" fontId="21" fillId="0" borderId="0" xfId="0" applyFont="1" applyAlignment="1">
      <alignment horizontal="center" wrapText="1"/>
    </xf>
    <xf numFmtId="0" fontId="32" fillId="0" borderId="0" xfId="0" applyFont="1"/>
    <xf numFmtId="0" fontId="15" fillId="0" borderId="0" xfId="0" applyFont="1" applyAlignment="1">
      <alignment vertical="center" wrapText="1"/>
    </xf>
    <xf numFmtId="166" fontId="21" fillId="5" borderId="4" xfId="1" applyFont="1" applyFill="1" applyBorder="1" applyAlignment="1">
      <alignment horizontal="center" vertical="center"/>
    </xf>
    <xf numFmtId="164" fontId="8" fillId="5" borderId="4" xfId="1" applyNumberFormat="1" applyFont="1" applyFill="1" applyBorder="1" applyAlignment="1">
      <alignment horizontal="center" vertical="center"/>
    </xf>
    <xf numFmtId="164" fontId="13" fillId="2" borderId="10" xfId="1" applyNumberFormat="1" applyFont="1" applyFill="1" applyBorder="1" applyAlignment="1">
      <alignment horizontal="right" vertical="center"/>
    </xf>
    <xf numFmtId="164" fontId="13" fillId="2" borderId="16" xfId="1" applyNumberFormat="1" applyFont="1" applyFill="1" applyBorder="1" applyAlignment="1">
      <alignment horizontal="right" vertical="center"/>
    </xf>
    <xf numFmtId="0" fontId="33" fillId="2" borderId="13" xfId="0" applyFont="1" applyFill="1" applyBorder="1" applyAlignment="1">
      <alignment horizontal="right" vertical="top"/>
    </xf>
    <xf numFmtId="0" fontId="33" fillId="2" borderId="14" xfId="0" applyFont="1" applyFill="1" applyBorder="1" applyAlignment="1">
      <alignment horizontal="right" vertical="top"/>
    </xf>
    <xf numFmtId="0" fontId="9" fillId="0" borderId="23" xfId="0" applyFont="1" applyBorder="1"/>
    <xf numFmtId="0" fontId="25" fillId="0" borderId="0" xfId="0" applyFont="1" applyAlignment="1">
      <alignment horizontal="center" vertical="center" wrapText="1"/>
    </xf>
    <xf numFmtId="0" fontId="23" fillId="0" borderId="0" xfId="0" applyFont="1" applyAlignment="1">
      <alignment horizontal="center" vertical="center"/>
    </xf>
    <xf numFmtId="166" fontId="8" fillId="0" borderId="0" xfId="1" applyFont="1" applyFill="1" applyBorder="1" applyAlignment="1">
      <alignment horizontal="center" vertical="center" wrapText="1"/>
    </xf>
    <xf numFmtId="166" fontId="8" fillId="0" borderId="0" xfId="1" applyFont="1" applyFill="1" applyBorder="1" applyAlignment="1">
      <alignment horizontal="center" vertical="center"/>
    </xf>
    <xf numFmtId="166" fontId="13" fillId="0" borderId="0" xfId="1" applyFont="1" applyFill="1" applyBorder="1" applyAlignment="1">
      <alignment horizontal="right" vertical="center"/>
    </xf>
    <xf numFmtId="166" fontId="13" fillId="0" borderId="0" xfId="1" applyFont="1" applyFill="1" applyBorder="1" applyAlignment="1">
      <alignment horizontal="center" vertical="center"/>
    </xf>
    <xf numFmtId="166" fontId="9" fillId="0" borderId="0" xfId="1" applyFont="1" applyFill="1" applyAlignment="1">
      <alignment horizontal="right"/>
    </xf>
    <xf numFmtId="0" fontId="17" fillId="2" borderId="13" xfId="0" applyFont="1" applyFill="1" applyBorder="1" applyAlignment="1">
      <alignment vertical="top"/>
    </xf>
    <xf numFmtId="0" fontId="15" fillId="0" borderId="23" xfId="0" applyFont="1" applyBorder="1" applyAlignment="1">
      <alignment vertical="center"/>
    </xf>
    <xf numFmtId="0" fontId="25" fillId="4" borderId="58" xfId="0" applyFont="1" applyFill="1" applyBorder="1" applyAlignment="1">
      <alignment horizontal="center" vertical="center" wrapText="1"/>
    </xf>
    <xf numFmtId="166" fontId="21" fillId="0" borderId="0" xfId="1" applyFont="1" applyFill="1" applyBorder="1" applyAlignment="1">
      <alignment horizontal="center" vertical="center"/>
    </xf>
    <xf numFmtId="2" fontId="13" fillId="2" borderId="9" xfId="0" applyNumberFormat="1" applyFont="1" applyFill="1" applyBorder="1" applyAlignment="1">
      <alignment horizontal="center" vertical="center"/>
    </xf>
    <xf numFmtId="0" fontId="17" fillId="2" borderId="14" xfId="0" applyFont="1" applyFill="1" applyBorder="1" applyAlignment="1">
      <alignment horizontal="left" vertical="top" indent="1"/>
    </xf>
    <xf numFmtId="0" fontId="8" fillId="2" borderId="14" xfId="0" applyFont="1" applyFill="1" applyBorder="1" applyAlignment="1">
      <alignment horizontal="right" vertical="top"/>
    </xf>
    <xf numFmtId="0" fontId="12" fillId="0" borderId="0" xfId="0" applyFont="1" applyAlignment="1">
      <alignment horizontal="center" vertical="center"/>
    </xf>
    <xf numFmtId="166" fontId="12" fillId="0" borderId="0" xfId="1" applyFont="1" applyFill="1" applyBorder="1" applyAlignment="1">
      <alignment horizontal="center" vertical="center" wrapText="1"/>
    </xf>
    <xf numFmtId="166" fontId="35" fillId="0" borderId="0" xfId="1" applyFont="1" applyFill="1" applyBorder="1" applyAlignment="1">
      <alignment horizontal="center" vertical="center"/>
    </xf>
    <xf numFmtId="166" fontId="8" fillId="2" borderId="54" xfId="1" applyFont="1" applyFill="1" applyBorder="1" applyAlignment="1">
      <alignment horizontal="center" vertical="center" wrapText="1"/>
    </xf>
    <xf numFmtId="166" fontId="8" fillId="5" borderId="2" xfId="1" applyFont="1" applyFill="1" applyBorder="1" applyAlignment="1">
      <alignment horizontal="center" vertical="center"/>
    </xf>
    <xf numFmtId="0" fontId="12" fillId="0" borderId="0" xfId="0" applyFont="1" applyAlignment="1">
      <alignment horizontal="center" vertical="center" wrapText="1"/>
    </xf>
    <xf numFmtId="166" fontId="9" fillId="0" borderId="0" xfId="1" applyFont="1" applyBorder="1" applyAlignment="1">
      <alignment horizontal="right"/>
    </xf>
    <xf numFmtId="166" fontId="8" fillId="2" borderId="72" xfId="1" applyFont="1" applyFill="1" applyBorder="1" applyAlignment="1">
      <alignment horizontal="center" vertical="center" wrapText="1"/>
    </xf>
    <xf numFmtId="166" fontId="9" fillId="4" borderId="0" xfId="1" applyFont="1" applyFill="1" applyBorder="1" applyAlignment="1">
      <alignment horizontal="right"/>
    </xf>
    <xf numFmtId="0" fontId="23" fillId="4" borderId="58" xfId="0" applyFont="1" applyFill="1" applyBorder="1" applyAlignment="1">
      <alignment horizontal="center" vertical="center"/>
    </xf>
    <xf numFmtId="166" fontId="8" fillId="4" borderId="58" xfId="1" applyFont="1" applyFill="1" applyBorder="1" applyAlignment="1">
      <alignment horizontal="center" vertical="center" wrapText="1"/>
    </xf>
    <xf numFmtId="166" fontId="8" fillId="4" borderId="58" xfId="1" applyFont="1" applyFill="1" applyBorder="1" applyAlignment="1">
      <alignment horizontal="center" vertical="center"/>
    </xf>
    <xf numFmtId="166" fontId="13" fillId="4" borderId="58" xfId="1" applyFont="1" applyFill="1" applyBorder="1" applyAlignment="1">
      <alignment horizontal="right" vertical="center"/>
    </xf>
    <xf numFmtId="166" fontId="13" fillId="4" borderId="58" xfId="1" applyFont="1" applyFill="1" applyBorder="1" applyAlignment="1">
      <alignment horizontal="center" vertical="center"/>
    </xf>
    <xf numFmtId="166" fontId="9" fillId="4" borderId="58" xfId="1" applyFont="1" applyFill="1" applyBorder="1" applyAlignment="1">
      <alignment horizontal="right"/>
    </xf>
    <xf numFmtId="166" fontId="9" fillId="0" borderId="71" xfId="1" applyFont="1" applyBorder="1" applyAlignment="1">
      <alignment horizontal="right"/>
    </xf>
    <xf numFmtId="2" fontId="13" fillId="2" borderId="31" xfId="0" applyNumberFormat="1" applyFont="1" applyFill="1" applyBorder="1" applyAlignment="1">
      <alignment horizontal="center" vertical="center"/>
    </xf>
    <xf numFmtId="167" fontId="8" fillId="3" borderId="0" xfId="0" applyNumberFormat="1" applyFont="1" applyFill="1" applyAlignment="1">
      <alignment horizontal="center" vertical="center"/>
    </xf>
    <xf numFmtId="0" fontId="36" fillId="0" borderId="0" xfId="0" applyFont="1" applyAlignment="1">
      <alignment vertical="center"/>
    </xf>
    <xf numFmtId="0" fontId="36" fillId="8" borderId="0" xfId="0" applyFont="1" applyFill="1" applyAlignment="1">
      <alignment vertical="center"/>
    </xf>
    <xf numFmtId="0" fontId="17" fillId="2" borderId="21" xfId="0" applyFont="1" applyFill="1" applyBorder="1" applyAlignment="1">
      <alignment horizontal="left" vertical="top" indent="1"/>
    </xf>
    <xf numFmtId="0" fontId="25" fillId="0" borderId="58" xfId="0" applyFont="1" applyBorder="1" applyAlignment="1">
      <alignment horizontal="center" vertical="center" wrapText="1"/>
    </xf>
    <xf numFmtId="0" fontId="23" fillId="0" borderId="58" xfId="0" applyFont="1" applyBorder="1" applyAlignment="1">
      <alignment horizontal="center" vertical="center"/>
    </xf>
    <xf numFmtId="166" fontId="8" fillId="0" borderId="58" xfId="1" applyFont="1" applyFill="1" applyBorder="1" applyAlignment="1">
      <alignment horizontal="center" vertical="center" wrapText="1"/>
    </xf>
    <xf numFmtId="166" fontId="8" fillId="0" borderId="58" xfId="1" applyFont="1" applyFill="1" applyBorder="1" applyAlignment="1">
      <alignment horizontal="center" vertical="center"/>
    </xf>
    <xf numFmtId="166" fontId="13" fillId="0" borderId="58" xfId="1" applyFont="1" applyFill="1" applyBorder="1" applyAlignment="1">
      <alignment horizontal="right" vertical="center"/>
    </xf>
    <xf numFmtId="166" fontId="13" fillId="0" borderId="58" xfId="1" applyFont="1" applyFill="1" applyBorder="1" applyAlignment="1">
      <alignment horizontal="center" vertical="center"/>
    </xf>
    <xf numFmtId="166" fontId="9" fillId="0" borderId="58" xfId="1" applyFont="1" applyFill="1" applyBorder="1" applyAlignment="1">
      <alignment horizontal="right"/>
    </xf>
    <xf numFmtId="166" fontId="8" fillId="0" borderId="0" xfId="1" applyFont="1" applyAlignment="1">
      <alignment horizontal="right"/>
    </xf>
    <xf numFmtId="2" fontId="17" fillId="2" borderId="51" xfId="0" applyNumberFormat="1" applyFont="1" applyFill="1" applyBorder="1" applyAlignment="1">
      <alignment horizontal="right" vertical="top"/>
    </xf>
    <xf numFmtId="166" fontId="36" fillId="0" borderId="0" xfId="1" applyFont="1" applyFill="1" applyBorder="1" applyAlignment="1">
      <alignment horizontal="right" vertical="center"/>
    </xf>
    <xf numFmtId="166" fontId="36" fillId="0" borderId="58" xfId="1" applyFont="1" applyFill="1" applyBorder="1" applyAlignment="1">
      <alignment horizontal="right" vertical="center"/>
    </xf>
    <xf numFmtId="166" fontId="36" fillId="4" borderId="58" xfId="1" applyFont="1" applyFill="1" applyBorder="1" applyAlignment="1">
      <alignment horizontal="right" vertical="center"/>
    </xf>
    <xf numFmtId="2" fontId="17" fillId="5" borderId="3" xfId="0" applyNumberFormat="1" applyFont="1" applyFill="1" applyBorder="1" applyAlignment="1">
      <alignment vertical="top"/>
    </xf>
    <xf numFmtId="0" fontId="21" fillId="5" borderId="68" xfId="0" applyFont="1" applyFill="1" applyBorder="1" applyAlignment="1">
      <alignment vertical="center" wrapText="1"/>
    </xf>
    <xf numFmtId="0" fontId="21" fillId="5" borderId="42" xfId="0" applyFont="1" applyFill="1" applyBorder="1" applyAlignment="1">
      <alignment vertical="center"/>
    </xf>
    <xf numFmtId="0" fontId="21" fillId="5" borderId="25" xfId="0" applyFont="1" applyFill="1" applyBorder="1" applyAlignment="1">
      <alignment vertical="center"/>
    </xf>
    <xf numFmtId="0" fontId="21" fillId="5" borderId="2" xfId="0" applyFont="1" applyFill="1" applyBorder="1" applyAlignment="1">
      <alignment vertical="center"/>
    </xf>
    <xf numFmtId="166" fontId="9" fillId="2" borderId="11" xfId="1" applyFont="1" applyFill="1" applyBorder="1" applyAlignment="1">
      <alignment horizontal="center" vertical="center"/>
    </xf>
    <xf numFmtId="166" fontId="17" fillId="2" borderId="0" xfId="1" applyFont="1" applyFill="1" applyBorder="1" applyAlignment="1">
      <alignment horizontal="center" vertical="center"/>
    </xf>
    <xf numFmtId="0" fontId="17" fillId="2" borderId="58" xfId="0" applyFont="1" applyFill="1" applyBorder="1" applyAlignment="1">
      <alignment horizontal="right" vertical="top"/>
    </xf>
    <xf numFmtId="166" fontId="13" fillId="2" borderId="22" xfId="1" applyFont="1" applyFill="1" applyBorder="1" applyAlignment="1">
      <alignment horizontal="center" vertical="center"/>
    </xf>
    <xf numFmtId="2" fontId="17" fillId="5" borderId="42" xfId="0" applyNumberFormat="1" applyFont="1" applyFill="1" applyBorder="1" applyAlignment="1">
      <alignment horizontal="right" vertical="top"/>
    </xf>
    <xf numFmtId="166" fontId="35" fillId="5" borderId="0" xfId="1" applyFont="1" applyFill="1" applyBorder="1" applyAlignment="1">
      <alignment horizontal="center" vertical="center"/>
    </xf>
    <xf numFmtId="2" fontId="21" fillId="5" borderId="42" xfId="0" applyNumberFormat="1" applyFont="1" applyFill="1" applyBorder="1" applyAlignment="1">
      <alignment horizontal="right" vertical="center"/>
    </xf>
    <xf numFmtId="166" fontId="8" fillId="3" borderId="23" xfId="1" applyFont="1" applyFill="1" applyBorder="1" applyAlignment="1">
      <alignment horizontal="center" vertical="center"/>
    </xf>
    <xf numFmtId="166" fontId="8" fillId="3" borderId="24" xfId="1" applyFont="1" applyFill="1" applyBorder="1" applyAlignment="1">
      <alignment horizontal="center" vertical="center"/>
    </xf>
    <xf numFmtId="0" fontId="22" fillId="2" borderId="15" xfId="0" applyFont="1" applyFill="1" applyBorder="1" applyAlignment="1">
      <alignment vertical="top" wrapText="1"/>
    </xf>
    <xf numFmtId="0" fontId="22" fillId="2" borderId="31" xfId="0" applyFont="1" applyFill="1" applyBorder="1" applyAlignment="1">
      <alignment vertical="top" wrapText="1"/>
    </xf>
    <xf numFmtId="0" fontId="22" fillId="2" borderId="17" xfId="0" applyFont="1" applyFill="1" applyBorder="1" applyAlignment="1">
      <alignment vertical="top" wrapText="1"/>
    </xf>
    <xf numFmtId="0" fontId="22" fillId="2" borderId="49" xfId="0" applyFont="1" applyFill="1" applyBorder="1" applyAlignment="1">
      <alignment vertical="top" wrapText="1"/>
    </xf>
    <xf numFmtId="0" fontId="22" fillId="2" borderId="35" xfId="0" applyFont="1" applyFill="1" applyBorder="1" applyAlignment="1">
      <alignment vertical="top" wrapText="1"/>
    </xf>
    <xf numFmtId="166" fontId="13" fillId="5" borderId="68" xfId="1" applyFont="1" applyFill="1" applyBorder="1" applyAlignment="1">
      <alignment horizontal="center" vertical="center"/>
    </xf>
    <xf numFmtId="166" fontId="8" fillId="5" borderId="68" xfId="1" applyFont="1" applyFill="1" applyBorder="1" applyAlignment="1">
      <alignment horizontal="center" vertical="center"/>
    </xf>
    <xf numFmtId="167" fontId="13" fillId="5" borderId="68" xfId="0" applyNumberFormat="1" applyFont="1" applyFill="1" applyBorder="1" applyAlignment="1">
      <alignment horizontal="center" vertical="center"/>
    </xf>
    <xf numFmtId="0" fontId="13" fillId="2" borderId="9" xfId="9" applyNumberFormat="1" applyFont="1" applyFill="1" applyBorder="1" applyAlignment="1">
      <alignment horizontal="right" vertical="center"/>
    </xf>
    <xf numFmtId="0" fontId="17" fillId="2" borderId="25" xfId="0" applyFont="1" applyFill="1" applyBorder="1" applyAlignment="1">
      <alignment horizontal="center" vertical="center"/>
    </xf>
    <xf numFmtId="2" fontId="17" fillId="5" borderId="42" xfId="0" applyNumberFormat="1" applyFont="1" applyFill="1" applyBorder="1" applyAlignment="1">
      <alignment horizontal="left" vertical="top"/>
    </xf>
    <xf numFmtId="2" fontId="17" fillId="5" borderId="42" xfId="0" applyNumberFormat="1" applyFont="1" applyFill="1" applyBorder="1" applyAlignment="1">
      <alignment horizontal="left" vertical="center"/>
    </xf>
    <xf numFmtId="2" fontId="8" fillId="5" borderId="3" xfId="0" applyNumberFormat="1" applyFont="1" applyFill="1" applyBorder="1" applyAlignment="1">
      <alignment horizontal="left" vertical="center"/>
    </xf>
    <xf numFmtId="0" fontId="22" fillId="4" borderId="73" xfId="0" applyFont="1" applyFill="1" applyBorder="1" applyAlignment="1">
      <alignment vertical="top" wrapText="1"/>
    </xf>
    <xf numFmtId="0" fontId="22" fillId="4" borderId="37" xfId="0" applyFont="1" applyFill="1" applyBorder="1" applyAlignment="1">
      <alignment vertical="top" wrapText="1"/>
    </xf>
    <xf numFmtId="0" fontId="43" fillId="2" borderId="17" xfId="0" applyFont="1" applyFill="1" applyBorder="1" applyAlignment="1">
      <alignment vertical="top" wrapText="1"/>
    </xf>
    <xf numFmtId="1" fontId="13" fillId="2" borderId="9" xfId="9" applyNumberFormat="1" applyFont="1" applyFill="1" applyBorder="1" applyAlignment="1">
      <alignment horizontal="right" vertical="center"/>
    </xf>
    <xf numFmtId="1" fontId="13" fillId="2" borderId="15" xfId="9" applyNumberFormat="1" applyFont="1" applyFill="1" applyBorder="1" applyAlignment="1">
      <alignment horizontal="right" vertical="center"/>
    </xf>
    <xf numFmtId="1" fontId="13" fillId="2" borderId="11" xfId="9" applyNumberFormat="1" applyFont="1" applyFill="1" applyBorder="1" applyAlignment="1">
      <alignment horizontal="right" vertical="center"/>
    </xf>
    <xf numFmtId="164" fontId="13" fillId="2" borderId="32" xfId="1" applyNumberFormat="1" applyFont="1" applyFill="1" applyBorder="1" applyAlignment="1">
      <alignment horizontal="right" vertical="center"/>
    </xf>
    <xf numFmtId="0" fontId="25" fillId="4" borderId="0" xfId="0" applyFont="1" applyFill="1" applyAlignment="1">
      <alignment horizontal="center" vertical="center" wrapText="1"/>
    </xf>
    <xf numFmtId="0" fontId="23" fillId="4" borderId="0" xfId="0" applyFont="1" applyFill="1" applyAlignment="1">
      <alignment horizontal="center" vertical="center"/>
    </xf>
    <xf numFmtId="166" fontId="8" fillId="4" borderId="0" xfId="1" applyFont="1" applyFill="1" applyBorder="1" applyAlignment="1">
      <alignment horizontal="center" vertical="center" wrapText="1"/>
    </xf>
    <xf numFmtId="166" fontId="8" fillId="4" borderId="0" xfId="1" applyFont="1" applyFill="1" applyBorder="1" applyAlignment="1">
      <alignment horizontal="center" vertical="center"/>
    </xf>
    <xf numFmtId="166" fontId="36" fillId="4" borderId="0" xfId="1" applyFont="1" applyFill="1" applyBorder="1" applyAlignment="1">
      <alignment horizontal="right" vertical="center"/>
    </xf>
    <xf numFmtId="166" fontId="13" fillId="4" borderId="0" xfId="1" applyFont="1" applyFill="1" applyBorder="1" applyAlignment="1">
      <alignment horizontal="right" vertical="center"/>
    </xf>
    <xf numFmtId="166" fontId="13" fillId="4" borderId="0" xfId="1" applyFont="1" applyFill="1" applyBorder="1" applyAlignment="1">
      <alignment horizontal="center" vertical="center"/>
    </xf>
    <xf numFmtId="2" fontId="13" fillId="2" borderId="11" xfId="9" applyNumberFormat="1" applyFont="1" applyFill="1" applyBorder="1" applyAlignment="1">
      <alignment horizontal="right" vertical="center"/>
    </xf>
    <xf numFmtId="164" fontId="13" fillId="2" borderId="12" xfId="1" applyNumberFormat="1" applyFont="1" applyFill="1" applyBorder="1" applyAlignment="1">
      <alignment horizontal="right" vertical="center"/>
    </xf>
    <xf numFmtId="168" fontId="9" fillId="0" borderId="0" xfId="0" applyNumberFormat="1" applyFont="1"/>
    <xf numFmtId="164" fontId="13" fillId="9" borderId="16" xfId="1" applyNumberFormat="1" applyFont="1" applyFill="1" applyBorder="1" applyAlignment="1">
      <alignment horizontal="right" vertical="center"/>
    </xf>
    <xf numFmtId="164" fontId="13" fillId="9" borderId="10" xfId="1" applyNumberFormat="1" applyFont="1" applyFill="1" applyBorder="1" applyAlignment="1">
      <alignment horizontal="right" vertical="center"/>
    </xf>
    <xf numFmtId="0" fontId="14" fillId="2" borderId="27" xfId="0" applyFont="1" applyFill="1" applyBorder="1" applyAlignment="1">
      <alignment horizontal="center" vertical="center" wrapText="1"/>
    </xf>
    <xf numFmtId="166" fontId="13" fillId="2" borderId="33" xfId="1" applyFont="1" applyFill="1" applyBorder="1" applyAlignment="1">
      <alignment vertical="center"/>
    </xf>
    <xf numFmtId="166" fontId="13" fillId="2" borderId="15" xfId="1" applyFont="1" applyFill="1" applyBorder="1" applyAlignment="1">
      <alignment vertical="center"/>
    </xf>
    <xf numFmtId="0" fontId="37" fillId="2" borderId="11" xfId="0" applyFont="1" applyFill="1" applyBorder="1" applyAlignment="1">
      <alignment vertical="top" wrapText="1"/>
    </xf>
    <xf numFmtId="0" fontId="14" fillId="2" borderId="9" xfId="0" applyFont="1" applyFill="1" applyBorder="1" applyAlignment="1">
      <alignment vertical="top" wrapText="1"/>
    </xf>
    <xf numFmtId="0" fontId="22" fillId="2" borderId="26" xfId="0" applyFont="1" applyFill="1" applyBorder="1" applyAlignment="1">
      <alignment vertical="top" wrapText="1"/>
    </xf>
    <xf numFmtId="167" fontId="13" fillId="2" borderId="31" xfId="9" applyNumberFormat="1" applyFont="1" applyFill="1" applyBorder="1" applyAlignment="1">
      <alignment horizontal="right" vertical="center"/>
    </xf>
    <xf numFmtId="167" fontId="13" fillId="2" borderId="26" xfId="9" applyNumberFormat="1" applyFont="1" applyFill="1" applyBorder="1" applyAlignment="1">
      <alignment horizontal="right" vertical="center"/>
    </xf>
    <xf numFmtId="167" fontId="13" fillId="2" borderId="15" xfId="9" applyNumberFormat="1" applyFont="1" applyFill="1" applyBorder="1" applyAlignment="1">
      <alignment horizontal="right" vertical="center"/>
    </xf>
    <xf numFmtId="167" fontId="13" fillId="2" borderId="15" xfId="0" applyNumberFormat="1" applyFont="1" applyFill="1" applyBorder="1" applyAlignment="1">
      <alignment horizontal="right" vertical="center"/>
    </xf>
    <xf numFmtId="167" fontId="13" fillId="2" borderId="26" xfId="1" applyNumberFormat="1" applyFont="1" applyFill="1" applyBorder="1" applyAlignment="1">
      <alignment horizontal="center" vertical="center"/>
    </xf>
    <xf numFmtId="166" fontId="13" fillId="10" borderId="33" xfId="1" applyFont="1" applyFill="1" applyBorder="1" applyAlignment="1">
      <alignment horizontal="center" vertical="center"/>
    </xf>
    <xf numFmtId="2" fontId="45" fillId="2" borderId="51" xfId="0" applyNumberFormat="1" applyFont="1" applyFill="1" applyBorder="1" applyAlignment="1">
      <alignment horizontal="right" vertical="top"/>
    </xf>
    <xf numFmtId="167" fontId="13" fillId="2" borderId="15" xfId="1" applyNumberFormat="1" applyFont="1" applyFill="1" applyBorder="1" applyAlignment="1">
      <alignment horizontal="center" vertical="center"/>
    </xf>
    <xf numFmtId="2" fontId="45" fillId="2" borderId="14" xfId="0" applyNumberFormat="1" applyFont="1" applyFill="1" applyBorder="1" applyAlignment="1">
      <alignment horizontal="right" vertical="top"/>
    </xf>
    <xf numFmtId="2" fontId="45" fillId="2" borderId="52" xfId="0" applyNumberFormat="1" applyFont="1" applyFill="1" applyBorder="1" applyAlignment="1">
      <alignment horizontal="right" vertical="top"/>
    </xf>
    <xf numFmtId="0" fontId="45" fillId="2" borderId="21" xfId="0" applyFont="1" applyFill="1" applyBorder="1" applyAlignment="1">
      <alignment horizontal="right" vertical="top"/>
    </xf>
    <xf numFmtId="0" fontId="45" fillId="2" borderId="14" xfId="0" applyFont="1" applyFill="1" applyBorder="1" applyAlignment="1">
      <alignment horizontal="right" vertical="top"/>
    </xf>
    <xf numFmtId="0" fontId="5" fillId="0" borderId="0" xfId="0" applyFont="1"/>
    <xf numFmtId="2" fontId="45" fillId="2" borderId="13" xfId="0" applyNumberFormat="1" applyFont="1" applyFill="1" applyBorder="1" applyAlignment="1">
      <alignment horizontal="right" vertical="top"/>
    </xf>
    <xf numFmtId="2" fontId="45" fillId="2" borderId="36" xfId="0" applyNumberFormat="1" applyFont="1" applyFill="1" applyBorder="1" applyAlignment="1">
      <alignment horizontal="right" vertical="top"/>
    </xf>
    <xf numFmtId="0" fontId="44" fillId="2" borderId="36" xfId="0" applyFont="1" applyFill="1" applyBorder="1" applyAlignment="1">
      <alignment vertical="top"/>
    </xf>
    <xf numFmtId="167" fontId="8" fillId="5" borderId="68" xfId="0" applyNumberFormat="1" applyFont="1" applyFill="1" applyBorder="1" applyAlignment="1">
      <alignment horizontal="center" vertical="center" wrapText="1"/>
    </xf>
    <xf numFmtId="167" fontId="13" fillId="2" borderId="33" xfId="1" applyNumberFormat="1" applyFont="1" applyFill="1" applyBorder="1" applyAlignment="1">
      <alignment horizontal="center" vertical="center"/>
    </xf>
    <xf numFmtId="167" fontId="13" fillId="2" borderId="31" xfId="1" applyNumberFormat="1" applyFont="1" applyFill="1" applyBorder="1" applyAlignment="1">
      <alignment horizontal="center" vertical="center"/>
    </xf>
    <xf numFmtId="167" fontId="8" fillId="5" borderId="2" xfId="0" applyNumberFormat="1" applyFont="1" applyFill="1" applyBorder="1" applyAlignment="1">
      <alignment horizontal="left" vertical="center"/>
    </xf>
    <xf numFmtId="167" fontId="13" fillId="2" borderId="16" xfId="1" applyNumberFormat="1" applyFont="1" applyFill="1" applyBorder="1" applyAlignment="1">
      <alignment horizontal="center" vertical="center"/>
    </xf>
    <xf numFmtId="167" fontId="9" fillId="0" borderId="0" xfId="1" applyNumberFormat="1" applyFont="1" applyAlignment="1">
      <alignment horizontal="right"/>
    </xf>
    <xf numFmtId="167" fontId="8" fillId="5" borderId="69" xfId="1" applyNumberFormat="1" applyFont="1" applyFill="1" applyBorder="1" applyAlignment="1">
      <alignment horizontal="right" vertical="center" wrapText="1"/>
    </xf>
    <xf numFmtId="167" fontId="13" fillId="5" borderId="69" xfId="1" applyNumberFormat="1" applyFont="1" applyFill="1" applyBorder="1" applyAlignment="1">
      <alignment horizontal="right" vertical="center"/>
    </xf>
    <xf numFmtId="167" fontId="8" fillId="5" borderId="4" xfId="0" applyNumberFormat="1" applyFont="1" applyFill="1" applyBorder="1" applyAlignment="1">
      <alignment horizontal="right" vertical="center"/>
    </xf>
    <xf numFmtId="167" fontId="21" fillId="3" borderId="7" xfId="1" applyNumberFormat="1" applyFont="1" applyFill="1" applyBorder="1" applyAlignment="1">
      <alignment horizontal="right" vertical="center"/>
    </xf>
    <xf numFmtId="167" fontId="13" fillId="2" borderId="10" xfId="1" applyNumberFormat="1" applyFont="1" applyFill="1" applyBorder="1" applyAlignment="1">
      <alignment horizontal="right" vertical="center"/>
    </xf>
    <xf numFmtId="167" fontId="13" fillId="2" borderId="9" xfId="0" applyNumberFormat="1" applyFont="1" applyFill="1" applyBorder="1" applyAlignment="1">
      <alignment horizontal="right" vertical="center"/>
    </xf>
    <xf numFmtId="167" fontId="8" fillId="5" borderId="69" xfId="1" applyNumberFormat="1" applyFont="1" applyFill="1" applyBorder="1" applyAlignment="1">
      <alignment horizontal="right" vertical="center"/>
    </xf>
    <xf numFmtId="2" fontId="30" fillId="2" borderId="13" xfId="0" applyNumberFormat="1" applyFont="1" applyFill="1" applyBorder="1" applyAlignment="1">
      <alignment horizontal="right" vertical="top"/>
    </xf>
    <xf numFmtId="0" fontId="45" fillId="2" borderId="21" xfId="0" applyFont="1" applyFill="1" applyBorder="1" applyAlignment="1">
      <alignment vertical="top"/>
    </xf>
    <xf numFmtId="2" fontId="45" fillId="2" borderId="21" xfId="0" applyNumberFormat="1" applyFont="1" applyFill="1" applyBorder="1" applyAlignment="1">
      <alignment vertical="top"/>
    </xf>
    <xf numFmtId="2" fontId="45" fillId="2" borderId="52" xfId="0" applyNumberFormat="1" applyFont="1" applyFill="1" applyBorder="1" applyAlignment="1">
      <alignment vertical="top"/>
    </xf>
    <xf numFmtId="0" fontId="45" fillId="2" borderId="13" xfId="0" applyFont="1" applyFill="1" applyBorder="1" applyAlignment="1">
      <alignment horizontal="right" vertical="top"/>
    </xf>
    <xf numFmtId="0" fontId="45" fillId="2" borderId="52" xfId="0" applyFont="1" applyFill="1" applyBorder="1" applyAlignment="1">
      <alignment horizontal="right" vertical="top"/>
    </xf>
    <xf numFmtId="0" fontId="45" fillId="4" borderId="51" xfId="0" applyFont="1" applyFill="1" applyBorder="1" applyAlignment="1">
      <alignment vertical="top"/>
    </xf>
    <xf numFmtId="167" fontId="13" fillId="2" borderId="26" xfId="0" applyNumberFormat="1" applyFont="1" applyFill="1" applyBorder="1" applyAlignment="1">
      <alignment horizontal="right" vertical="center"/>
    </xf>
    <xf numFmtId="167" fontId="13" fillId="2" borderId="33" xfId="9" applyNumberFormat="1" applyFont="1" applyFill="1" applyBorder="1" applyAlignment="1">
      <alignment horizontal="right" vertical="center"/>
    </xf>
    <xf numFmtId="167" fontId="8" fillId="3" borderId="4" xfId="0" applyNumberFormat="1" applyFont="1" applyFill="1" applyBorder="1" applyAlignment="1">
      <alignment horizontal="right" vertical="center"/>
    </xf>
    <xf numFmtId="167" fontId="13" fillId="2" borderId="15" xfId="0" applyNumberFormat="1" applyFont="1" applyFill="1" applyBorder="1" applyAlignment="1">
      <alignment vertical="center"/>
    </xf>
    <xf numFmtId="166" fontId="13" fillId="11" borderId="9" xfId="1" applyFont="1" applyFill="1" applyBorder="1" applyAlignment="1">
      <alignment horizontal="center" vertical="center"/>
    </xf>
    <xf numFmtId="2" fontId="45" fillId="2" borderId="39" xfId="0" applyNumberFormat="1" applyFont="1" applyFill="1" applyBorder="1" applyAlignment="1">
      <alignment vertical="top"/>
    </xf>
    <xf numFmtId="0" fontId="13" fillId="2" borderId="40" xfId="0" applyFont="1" applyFill="1" applyBorder="1" applyAlignment="1">
      <alignment horizontal="center" vertical="center"/>
    </xf>
    <xf numFmtId="0" fontId="37" fillId="2" borderId="15" xfId="0" applyFont="1" applyFill="1" applyBorder="1" applyAlignment="1">
      <alignment vertical="top" wrapText="1"/>
    </xf>
    <xf numFmtId="2" fontId="45" fillId="2" borderId="22" xfId="0" applyNumberFormat="1" applyFont="1" applyFill="1" applyBorder="1" applyAlignment="1">
      <alignment vertical="top"/>
    </xf>
    <xf numFmtId="166" fontId="13" fillId="2" borderId="12" xfId="1" applyFont="1" applyFill="1" applyBorder="1" applyAlignment="1">
      <alignment horizontal="center" vertical="center"/>
    </xf>
    <xf numFmtId="166" fontId="13" fillId="2" borderId="28" xfId="1" applyFont="1" applyFill="1" applyBorder="1" applyAlignment="1">
      <alignment horizontal="center" vertical="center"/>
    </xf>
    <xf numFmtId="166" fontId="13" fillId="2" borderId="74" xfId="1" applyFont="1" applyFill="1" applyBorder="1" applyAlignment="1">
      <alignment horizontal="center" vertical="center"/>
    </xf>
    <xf numFmtId="0" fontId="22" fillId="2" borderId="49" xfId="0" applyFont="1" applyFill="1" applyBorder="1" applyAlignment="1">
      <alignment horizontal="justify" vertical="top" wrapText="1"/>
    </xf>
    <xf numFmtId="0" fontId="22" fillId="2" borderId="30" xfId="0" applyFont="1" applyFill="1" applyBorder="1" applyAlignment="1">
      <alignment horizontal="justify" vertical="top" wrapText="1"/>
    </xf>
    <xf numFmtId="0" fontId="22" fillId="2" borderId="50" xfId="0" applyFont="1" applyFill="1" applyBorder="1" applyAlignment="1">
      <alignment horizontal="justify" vertical="top" wrapText="1"/>
    </xf>
    <xf numFmtId="166" fontId="13" fillId="2" borderId="5" xfId="1" applyFont="1" applyFill="1" applyBorder="1" applyAlignment="1">
      <alignment horizontal="center" vertical="center"/>
    </xf>
    <xf numFmtId="166" fontId="13" fillId="2" borderId="75" xfId="1" applyFont="1" applyFill="1" applyBorder="1" applyAlignment="1">
      <alignment horizontal="center" vertical="center"/>
    </xf>
    <xf numFmtId="166" fontId="13" fillId="2" borderId="69" xfId="1" applyFont="1" applyFill="1" applyBorder="1" applyAlignment="1">
      <alignment horizontal="center" vertical="center"/>
    </xf>
    <xf numFmtId="167" fontId="9" fillId="3" borderId="0" xfId="0" applyNumberFormat="1" applyFont="1" applyFill="1" applyAlignment="1">
      <alignment horizontal="center" vertical="center"/>
    </xf>
    <xf numFmtId="166" fontId="8" fillId="3" borderId="0" xfId="1" applyFont="1" applyFill="1" applyBorder="1" applyAlignment="1">
      <alignment horizontal="center" vertical="center"/>
    </xf>
    <xf numFmtId="9" fontId="9" fillId="3" borderId="0" xfId="2" applyFont="1" applyFill="1" applyBorder="1" applyAlignment="1">
      <alignment horizontal="center" vertical="center"/>
    </xf>
    <xf numFmtId="167" fontId="8" fillId="0" borderId="71" xfId="1" applyNumberFormat="1" applyFont="1" applyFill="1" applyBorder="1" applyAlignment="1">
      <alignment horizontal="right" vertical="center"/>
    </xf>
    <xf numFmtId="0" fontId="15" fillId="2" borderId="31" xfId="0" applyFont="1" applyFill="1" applyBorder="1" applyAlignment="1">
      <alignment horizontal="center" vertical="center"/>
    </xf>
    <xf numFmtId="0" fontId="15" fillId="2" borderId="68" xfId="0" applyFont="1" applyFill="1" applyBorder="1" applyAlignment="1">
      <alignment horizontal="center" vertical="center"/>
    </xf>
    <xf numFmtId="166" fontId="15" fillId="2" borderId="68" xfId="1" applyFont="1" applyFill="1" applyBorder="1" applyAlignment="1">
      <alignment horizontal="center" vertical="center"/>
    </xf>
    <xf numFmtId="167" fontId="13" fillId="2" borderId="33" xfId="0" applyNumberFormat="1" applyFont="1" applyFill="1" applyBorder="1" applyAlignment="1">
      <alignment horizontal="center" vertical="center"/>
    </xf>
    <xf numFmtId="167" fontId="13" fillId="2" borderId="68" xfId="0" applyNumberFormat="1" applyFont="1" applyFill="1" applyBorder="1" applyAlignment="1">
      <alignment horizontal="center" vertical="center"/>
    </xf>
    <xf numFmtId="2" fontId="45" fillId="2" borderId="36" xfId="0" applyNumberFormat="1" applyFont="1" applyFill="1" applyBorder="1" applyAlignment="1">
      <alignment vertical="top"/>
    </xf>
    <xf numFmtId="0" fontId="16" fillId="2" borderId="11" xfId="0" applyFont="1" applyFill="1" applyBorder="1" applyAlignment="1">
      <alignment vertical="top" wrapText="1"/>
    </xf>
    <xf numFmtId="167" fontId="8" fillId="5" borderId="2" xfId="1" applyNumberFormat="1" applyFont="1" applyFill="1" applyBorder="1" applyAlignment="1">
      <alignment horizontal="right" vertical="center"/>
    </xf>
    <xf numFmtId="167" fontId="8" fillId="5" borderId="4" xfId="1" applyNumberFormat="1" applyFont="1" applyFill="1" applyBorder="1" applyAlignment="1">
      <alignment horizontal="right" vertical="center"/>
    </xf>
    <xf numFmtId="0" fontId="22" fillId="2" borderId="17" xfId="0" applyFont="1" applyFill="1" applyBorder="1" applyAlignment="1">
      <alignment horizontal="justify" vertical="top" wrapText="1"/>
    </xf>
    <xf numFmtId="0" fontId="22" fillId="2" borderId="27" xfId="0" applyFont="1" applyFill="1" applyBorder="1" applyAlignment="1">
      <alignment horizontal="justify" vertical="top" wrapText="1"/>
    </xf>
    <xf numFmtId="0" fontId="22" fillId="2" borderId="22" xfId="0" applyFont="1" applyFill="1" applyBorder="1" applyAlignment="1">
      <alignment horizontal="justify" vertical="top" wrapText="1"/>
    </xf>
    <xf numFmtId="0" fontId="16" fillId="5" borderId="2" xfId="0" applyFont="1" applyFill="1" applyBorder="1" applyAlignment="1">
      <alignment horizontal="left" vertical="center"/>
    </xf>
    <xf numFmtId="0" fontId="22" fillId="2" borderId="45" xfId="0" applyFont="1" applyFill="1" applyBorder="1" applyAlignment="1">
      <alignment horizontal="left" vertical="top" wrapText="1"/>
    </xf>
    <xf numFmtId="0" fontId="22" fillId="2" borderId="17" xfId="0" applyFont="1" applyFill="1" applyBorder="1" applyAlignment="1">
      <alignment horizontal="left" vertical="top" wrapText="1"/>
    </xf>
    <xf numFmtId="0" fontId="22" fillId="2" borderId="27" xfId="0" applyFont="1" applyFill="1" applyBorder="1" applyAlignment="1">
      <alignment horizontal="left" vertical="top" wrapText="1"/>
    </xf>
    <xf numFmtId="0" fontId="22" fillId="2" borderId="22" xfId="0" applyFont="1" applyFill="1" applyBorder="1" applyAlignment="1">
      <alignment horizontal="left" vertical="top" wrapText="1"/>
    </xf>
    <xf numFmtId="0" fontId="22" fillId="2" borderId="15" xfId="0" applyFont="1" applyFill="1" applyBorder="1" applyAlignment="1">
      <alignment horizontal="left" vertical="top" wrapText="1"/>
    </xf>
    <xf numFmtId="0" fontId="9" fillId="0" borderId="0" xfId="0" applyFont="1" applyAlignment="1">
      <alignment horizontal="center" vertical="top" wrapText="1"/>
    </xf>
    <xf numFmtId="0" fontId="21" fillId="5" borderId="68" xfId="0" applyFont="1" applyFill="1" applyBorder="1" applyAlignment="1">
      <alignment horizontal="left" vertical="center"/>
    </xf>
    <xf numFmtId="0" fontId="8" fillId="5" borderId="2" xfId="0" applyFont="1" applyFill="1" applyBorder="1" applyAlignment="1">
      <alignment horizontal="left" vertical="center"/>
    </xf>
    <xf numFmtId="0" fontId="21" fillId="5" borderId="25" xfId="0" applyFont="1" applyFill="1" applyBorder="1" applyAlignment="1">
      <alignment horizontal="left" vertical="center"/>
    </xf>
    <xf numFmtId="0" fontId="21" fillId="5" borderId="2" xfId="0" applyFont="1" applyFill="1" applyBorder="1" applyAlignment="1">
      <alignment horizontal="left" vertical="center"/>
    </xf>
    <xf numFmtId="2" fontId="17" fillId="2" borderId="14" xfId="0" applyNumberFormat="1" applyFont="1" applyFill="1" applyBorder="1" applyAlignment="1">
      <alignment horizontal="right" vertical="top"/>
    </xf>
    <xf numFmtId="0" fontId="11" fillId="0" borderId="71" xfId="0" applyFont="1" applyBorder="1" applyAlignment="1">
      <alignment horizontal="center" vertical="top" wrapText="1"/>
    </xf>
    <xf numFmtId="2" fontId="14" fillId="2" borderId="17" xfId="0" applyNumberFormat="1" applyFont="1" applyFill="1" applyBorder="1" applyAlignment="1">
      <alignment horizontal="left" vertical="top" wrapText="1"/>
    </xf>
    <xf numFmtId="2" fontId="13" fillId="2" borderId="27" xfId="0" applyNumberFormat="1" applyFont="1" applyFill="1" applyBorder="1" applyAlignment="1">
      <alignment horizontal="left" vertical="top" wrapText="1"/>
    </xf>
    <xf numFmtId="2" fontId="13" fillId="2" borderId="22" xfId="0" applyNumberFormat="1" applyFont="1" applyFill="1" applyBorder="1" applyAlignment="1">
      <alignment horizontal="left" vertical="top" wrapText="1"/>
    </xf>
    <xf numFmtId="49" fontId="11" fillId="2" borderId="17" xfId="10" applyNumberFormat="1" applyFont="1" applyFill="1" applyBorder="1" applyAlignment="1">
      <alignment horizontal="left" vertical="top" wrapText="1"/>
    </xf>
    <xf numFmtId="49" fontId="11" fillId="2" borderId="27" xfId="10" applyNumberFormat="1" applyFont="1" applyFill="1" applyBorder="1" applyAlignment="1">
      <alignment horizontal="left" vertical="top" wrapText="1"/>
    </xf>
    <xf numFmtId="49" fontId="11" fillId="2" borderId="22" xfId="10" applyNumberFormat="1" applyFont="1" applyFill="1" applyBorder="1" applyAlignment="1">
      <alignment horizontal="left" vertical="top" wrapText="1"/>
    </xf>
    <xf numFmtId="0" fontId="16" fillId="5" borderId="68" xfId="0" applyFont="1" applyFill="1" applyBorder="1" applyAlignment="1">
      <alignment horizontal="left" vertical="center"/>
    </xf>
    <xf numFmtId="49" fontId="11" fillId="2" borderId="35" xfId="10" applyNumberFormat="1" applyFont="1" applyFill="1" applyBorder="1" applyAlignment="1">
      <alignment horizontal="left" vertical="top" wrapText="1"/>
    </xf>
    <xf numFmtId="49" fontId="11" fillId="2" borderId="1" xfId="10" applyNumberFormat="1" applyFont="1" applyFill="1" applyBorder="1" applyAlignment="1">
      <alignment horizontal="left" vertical="top" wrapText="1"/>
    </xf>
    <xf numFmtId="49" fontId="11" fillId="2" borderId="34" xfId="10" applyNumberFormat="1" applyFont="1" applyFill="1" applyBorder="1" applyAlignment="1">
      <alignment horizontal="left" vertical="top" wrapText="1"/>
    </xf>
    <xf numFmtId="0" fontId="16" fillId="5" borderId="2" xfId="0" applyFont="1" applyFill="1" applyBorder="1" applyAlignment="1">
      <alignment horizontal="left" vertical="center"/>
    </xf>
    <xf numFmtId="2" fontId="13" fillId="2" borderId="17" xfId="0" applyNumberFormat="1" applyFont="1" applyFill="1" applyBorder="1" applyAlignment="1">
      <alignment horizontal="left" vertical="center" wrapText="1"/>
    </xf>
    <xf numFmtId="2" fontId="13" fillId="2" borderId="27" xfId="0" applyNumberFormat="1" applyFont="1" applyFill="1" applyBorder="1" applyAlignment="1">
      <alignment horizontal="left" vertical="center" wrapText="1"/>
    </xf>
    <xf numFmtId="2" fontId="13" fillId="2" borderId="22" xfId="0" applyNumberFormat="1" applyFont="1" applyFill="1" applyBorder="1" applyAlignment="1">
      <alignment horizontal="left" vertical="center" wrapText="1"/>
    </xf>
    <xf numFmtId="0" fontId="22" fillId="2" borderId="48" xfId="0" applyFont="1" applyFill="1" applyBorder="1" applyAlignment="1">
      <alignment horizontal="left" vertical="top" wrapText="1"/>
    </xf>
    <xf numFmtId="0" fontId="22" fillId="2" borderId="0" xfId="0" applyFont="1" applyFill="1" applyAlignment="1">
      <alignment horizontal="left" vertical="top" wrapText="1"/>
    </xf>
    <xf numFmtId="0" fontId="22" fillId="2" borderId="47" xfId="0" applyFont="1" applyFill="1" applyBorder="1" applyAlignment="1">
      <alignment horizontal="left" vertical="top" wrapText="1"/>
    </xf>
    <xf numFmtId="49" fontId="14" fillId="2" borderId="17" xfId="10" applyNumberFormat="1" applyFont="1" applyFill="1" applyBorder="1" applyAlignment="1">
      <alignment horizontal="left" vertical="top" wrapText="1"/>
    </xf>
    <xf numFmtId="49" fontId="16" fillId="2" borderId="35" xfId="10" applyNumberFormat="1" applyFont="1" applyFill="1" applyBorder="1" applyAlignment="1">
      <alignment horizontal="left" vertical="top" wrapText="1"/>
    </xf>
    <xf numFmtId="49" fontId="16" fillId="2" borderId="1" xfId="10" applyNumberFormat="1" applyFont="1" applyFill="1" applyBorder="1" applyAlignment="1">
      <alignment horizontal="left" vertical="top" wrapText="1"/>
    </xf>
    <xf numFmtId="49" fontId="16" fillId="2" borderId="34" xfId="10" applyNumberFormat="1" applyFont="1" applyFill="1" applyBorder="1" applyAlignment="1">
      <alignment horizontal="left" vertical="top" wrapText="1"/>
    </xf>
    <xf numFmtId="49" fontId="22" fillId="2" borderId="35" xfId="10" applyNumberFormat="1" applyFont="1" applyFill="1" applyBorder="1" applyAlignment="1">
      <alignment horizontal="left" vertical="top" wrapText="1"/>
    </xf>
    <xf numFmtId="49" fontId="22" fillId="2" borderId="1" xfId="10" applyNumberFormat="1" applyFont="1" applyFill="1" applyBorder="1" applyAlignment="1">
      <alignment horizontal="left" vertical="top" wrapText="1"/>
    </xf>
    <xf numFmtId="49" fontId="22" fillId="2" borderId="34" xfId="10" applyNumberFormat="1" applyFont="1" applyFill="1" applyBorder="1" applyAlignment="1">
      <alignment horizontal="left" vertical="top" wrapText="1"/>
    </xf>
    <xf numFmtId="49" fontId="22" fillId="2" borderId="17" xfId="10" applyNumberFormat="1" applyFont="1" applyFill="1" applyBorder="1" applyAlignment="1">
      <alignment horizontal="left" vertical="top" wrapText="1"/>
    </xf>
    <xf numFmtId="49" fontId="22" fillId="2" borderId="27" xfId="10" applyNumberFormat="1" applyFont="1" applyFill="1" applyBorder="1" applyAlignment="1">
      <alignment horizontal="left" vertical="top" wrapText="1"/>
    </xf>
    <xf numFmtId="49" fontId="22" fillId="2" borderId="22" xfId="10" applyNumberFormat="1" applyFont="1" applyFill="1" applyBorder="1" applyAlignment="1">
      <alignment horizontal="left" vertical="top" wrapText="1"/>
    </xf>
    <xf numFmtId="0" fontId="9" fillId="0" borderId="18" xfId="0" applyFont="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23" fillId="3" borderId="18"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66" xfId="0" applyFont="1" applyFill="1" applyBorder="1" applyAlignment="1">
      <alignment horizontal="center" vertical="center"/>
    </xf>
    <xf numFmtId="0" fontId="16" fillId="2" borderId="70" xfId="0" applyFont="1" applyFill="1" applyBorder="1" applyAlignment="1">
      <alignment horizontal="left" vertical="center" wrapText="1"/>
    </xf>
    <xf numFmtId="0" fontId="8" fillId="2" borderId="55" xfId="0" applyFont="1" applyFill="1" applyBorder="1" applyAlignment="1">
      <alignment horizontal="left" vertical="center" wrapText="1"/>
    </xf>
    <xf numFmtId="0" fontId="8" fillId="2" borderId="56" xfId="0" applyFont="1" applyFill="1" applyBorder="1" applyAlignment="1">
      <alignment horizontal="left" vertical="center" wrapText="1"/>
    </xf>
    <xf numFmtId="0" fontId="9" fillId="0" borderId="6" xfId="0" applyFont="1" applyBorder="1" applyAlignment="1">
      <alignment horizontal="center" vertical="center"/>
    </xf>
    <xf numFmtId="0" fontId="21" fillId="3" borderId="2" xfId="0" applyFont="1" applyFill="1" applyBorder="1" applyAlignment="1">
      <alignment horizontal="center" vertical="top" wrapText="1"/>
    </xf>
    <xf numFmtId="0" fontId="17" fillId="2" borderId="6" xfId="0" applyFont="1" applyFill="1" applyBorder="1" applyAlignment="1">
      <alignment horizontal="center" vertical="center"/>
    </xf>
    <xf numFmtId="0" fontId="17" fillId="2" borderId="44" xfId="0" applyFont="1" applyFill="1" applyBorder="1" applyAlignment="1">
      <alignment horizontal="center" vertical="center"/>
    </xf>
    <xf numFmtId="0" fontId="14" fillId="2" borderId="11" xfId="0" applyFont="1" applyFill="1" applyBorder="1" applyAlignment="1">
      <alignment horizontal="left" vertical="top" wrapText="1"/>
    </xf>
    <xf numFmtId="0" fontId="8" fillId="5" borderId="68" xfId="0" applyFont="1" applyFill="1" applyBorder="1" applyAlignment="1">
      <alignment horizontal="left" vertical="center"/>
    </xf>
    <xf numFmtId="0" fontId="17" fillId="4" borderId="1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25" fillId="4" borderId="65"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4" fillId="2" borderId="4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50" xfId="0" applyFont="1" applyFill="1" applyBorder="1" applyAlignment="1">
      <alignment horizontal="left" vertical="top" wrapText="1"/>
    </xf>
    <xf numFmtId="0" fontId="14" fillId="2" borderId="17" xfId="0" applyFont="1" applyFill="1" applyBorder="1" applyAlignment="1">
      <alignment horizontal="left" vertical="top" wrapText="1"/>
    </xf>
    <xf numFmtId="0" fontId="14" fillId="2" borderId="27" xfId="0" applyFont="1" applyFill="1" applyBorder="1" applyAlignment="1">
      <alignment horizontal="left" vertical="top" wrapText="1"/>
    </xf>
    <xf numFmtId="0" fontId="14" fillId="2" borderId="22" xfId="0" applyFont="1" applyFill="1" applyBorder="1" applyAlignment="1">
      <alignment horizontal="left" vertical="top" wrapText="1"/>
    </xf>
    <xf numFmtId="2" fontId="14" fillId="2" borderId="17" xfId="0" applyNumberFormat="1" applyFont="1" applyFill="1" applyBorder="1" applyAlignment="1">
      <alignment horizontal="left" vertical="center" wrapText="1"/>
    </xf>
    <xf numFmtId="0" fontId="12" fillId="5" borderId="2" xfId="0" applyFont="1" applyFill="1" applyBorder="1" applyAlignment="1">
      <alignment horizontal="center" vertical="center"/>
    </xf>
    <xf numFmtId="0" fontId="22" fillId="2" borderId="35" xfId="0" applyFont="1" applyFill="1" applyBorder="1" applyAlignment="1">
      <alignment horizontal="left" vertical="top" wrapText="1"/>
    </xf>
    <xf numFmtId="0" fontId="22" fillId="2" borderId="1" xfId="0" applyFont="1" applyFill="1" applyBorder="1" applyAlignment="1">
      <alignment horizontal="left" vertical="top" wrapText="1"/>
    </xf>
    <xf numFmtId="0" fontId="22" fillId="2" borderId="34" xfId="0" applyFont="1" applyFill="1" applyBorder="1" applyAlignment="1">
      <alignment horizontal="left" vertical="top" wrapText="1"/>
    </xf>
    <xf numFmtId="0" fontId="22" fillId="2" borderId="17" xfId="0" applyFont="1" applyFill="1" applyBorder="1" applyAlignment="1">
      <alignment horizontal="left" vertical="top" wrapText="1"/>
    </xf>
    <xf numFmtId="0" fontId="22" fillId="2" borderId="27" xfId="0" applyFont="1" applyFill="1" applyBorder="1" applyAlignment="1">
      <alignment horizontal="left" vertical="top" wrapText="1"/>
    </xf>
    <xf numFmtId="0" fontId="22" fillId="2" borderId="22" xfId="0" applyFont="1" applyFill="1" applyBorder="1" applyAlignment="1">
      <alignment horizontal="left" vertical="top" wrapText="1"/>
    </xf>
    <xf numFmtId="0" fontId="24" fillId="4" borderId="63" xfId="0" applyFont="1" applyFill="1" applyBorder="1" applyAlignment="1">
      <alignment horizontal="center" vertical="center" wrapText="1"/>
    </xf>
    <xf numFmtId="0" fontId="24" fillId="4" borderId="61" xfId="0" applyFont="1" applyFill="1" applyBorder="1" applyAlignment="1">
      <alignment horizontal="center" vertical="center" wrapText="1"/>
    </xf>
    <xf numFmtId="0" fontId="25" fillId="4" borderId="62" xfId="0" applyFont="1" applyFill="1" applyBorder="1" applyAlignment="1">
      <alignment horizontal="center" vertical="center" wrapText="1"/>
    </xf>
    <xf numFmtId="0" fontId="25" fillId="4" borderId="63" xfId="0" applyFont="1" applyFill="1" applyBorder="1" applyAlignment="1">
      <alignment horizontal="center" vertical="center" wrapText="1"/>
    </xf>
    <xf numFmtId="0" fontId="25" fillId="4" borderId="64" xfId="0" applyFont="1" applyFill="1" applyBorder="1" applyAlignment="1">
      <alignment horizontal="center" vertical="center" wrapText="1"/>
    </xf>
    <xf numFmtId="0" fontId="23" fillId="3" borderId="20" xfId="0" applyFont="1" applyFill="1" applyBorder="1" applyAlignment="1">
      <alignment horizontal="center" vertical="center"/>
    </xf>
    <xf numFmtId="0" fontId="16" fillId="2" borderId="55" xfId="0" applyFont="1" applyFill="1" applyBorder="1" applyAlignment="1">
      <alignment horizontal="left" vertical="center" wrapText="1"/>
    </xf>
    <xf numFmtId="0" fontId="16" fillId="2" borderId="56" xfId="0" applyFont="1" applyFill="1" applyBorder="1" applyAlignment="1">
      <alignment horizontal="left" vertical="center" wrapText="1"/>
    </xf>
    <xf numFmtId="167" fontId="8" fillId="5" borderId="2" xfId="1" applyNumberFormat="1" applyFont="1" applyFill="1" applyBorder="1" applyAlignment="1">
      <alignment horizontal="right" vertical="center"/>
    </xf>
    <xf numFmtId="167" fontId="8" fillId="5" borderId="4" xfId="1" applyNumberFormat="1" applyFont="1" applyFill="1" applyBorder="1" applyAlignment="1">
      <alignment horizontal="right" vertical="center"/>
    </xf>
    <xf numFmtId="49" fontId="14" fillId="7" borderId="15" xfId="10" applyNumberFormat="1" applyFont="1" applyBorder="1" applyAlignment="1">
      <alignment horizontal="left" vertical="top" wrapText="1"/>
    </xf>
    <xf numFmtId="0" fontId="22" fillId="2" borderId="49" xfId="0" applyFont="1" applyFill="1" applyBorder="1" applyAlignment="1">
      <alignment horizontal="left" vertical="top" wrapText="1"/>
    </xf>
    <xf numFmtId="0" fontId="22" fillId="2" borderId="30" xfId="0" applyFont="1" applyFill="1" applyBorder="1" applyAlignment="1">
      <alignment horizontal="left" vertical="top" wrapText="1"/>
    </xf>
    <xf numFmtId="0" fontId="22" fillId="2" borderId="50" xfId="0" applyFont="1" applyFill="1" applyBorder="1" applyAlignment="1">
      <alignment horizontal="left" vertical="top" wrapText="1"/>
    </xf>
    <xf numFmtId="0" fontId="22" fillId="2" borderId="37" xfId="0" applyFont="1" applyFill="1" applyBorder="1" applyAlignment="1">
      <alignment horizontal="left" vertical="top" wrapText="1"/>
    </xf>
    <xf numFmtId="0" fontId="22" fillId="2" borderId="38" xfId="0" applyFont="1" applyFill="1" applyBorder="1" applyAlignment="1">
      <alignment horizontal="left" vertical="top" wrapText="1"/>
    </xf>
    <xf numFmtId="0" fontId="22" fillId="2" borderId="43" xfId="0" applyFont="1" applyFill="1" applyBorder="1" applyAlignment="1">
      <alignment horizontal="left" vertical="top" wrapText="1"/>
    </xf>
    <xf numFmtId="0" fontId="22" fillId="2" borderId="15" xfId="0" applyFont="1" applyFill="1" applyBorder="1" applyAlignment="1">
      <alignment horizontal="justify" vertical="top" wrapText="1"/>
    </xf>
    <xf numFmtId="0" fontId="14" fillId="2" borderId="15" xfId="0" applyFont="1" applyFill="1" applyBorder="1" applyAlignment="1">
      <alignment horizontal="justify" vertical="top" wrapText="1"/>
    </xf>
    <xf numFmtId="0" fontId="12" fillId="5" borderId="25" xfId="0" applyFont="1" applyFill="1" applyBorder="1" applyAlignment="1">
      <alignment horizontal="center" vertical="center"/>
    </xf>
    <xf numFmtId="0" fontId="14" fillId="2" borderId="15" xfId="0" applyFont="1" applyFill="1" applyBorder="1" applyAlignment="1">
      <alignment horizontal="left" vertical="top" wrapText="1"/>
    </xf>
    <xf numFmtId="0" fontId="22" fillId="2" borderId="17" xfId="0" applyFont="1" applyFill="1" applyBorder="1" applyAlignment="1">
      <alignment horizontal="justify" vertical="top" wrapText="1"/>
    </xf>
    <xf numFmtId="0" fontId="22" fillId="2" borderId="27" xfId="0" applyFont="1" applyFill="1" applyBorder="1" applyAlignment="1">
      <alignment horizontal="justify" vertical="top" wrapText="1"/>
    </xf>
    <xf numFmtId="0" fontId="22" fillId="2" borderId="22" xfId="0" applyFont="1" applyFill="1" applyBorder="1" applyAlignment="1">
      <alignment horizontal="justify" vertical="top" wrapText="1"/>
    </xf>
    <xf numFmtId="0" fontId="22" fillId="2" borderId="25" xfId="0" applyFont="1" applyFill="1" applyBorder="1" applyAlignment="1">
      <alignment horizontal="left" vertical="top" wrapText="1"/>
    </xf>
    <xf numFmtId="0" fontId="22" fillId="2" borderId="2" xfId="0" applyFont="1" applyFill="1" applyBorder="1" applyAlignment="1">
      <alignment horizontal="left" vertical="top" wrapText="1"/>
    </xf>
    <xf numFmtId="0" fontId="22" fillId="2" borderId="46" xfId="0" applyFont="1" applyFill="1" applyBorder="1" applyAlignment="1">
      <alignment horizontal="left" vertical="top" wrapText="1"/>
    </xf>
    <xf numFmtId="0" fontId="9" fillId="5" borderId="25"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46" xfId="0" applyFont="1" applyFill="1" applyBorder="1" applyAlignment="1">
      <alignment horizontal="center" vertical="center"/>
    </xf>
    <xf numFmtId="0" fontId="22" fillId="2" borderId="9" xfId="0" applyFont="1" applyFill="1" applyBorder="1" applyAlignment="1">
      <alignment horizontal="left" vertical="top" wrapText="1"/>
    </xf>
    <xf numFmtId="0" fontId="22" fillId="2" borderId="15" xfId="0" applyFont="1" applyFill="1" applyBorder="1" applyAlignment="1">
      <alignment horizontal="left" vertical="top" wrapText="1"/>
    </xf>
    <xf numFmtId="0" fontId="42" fillId="2" borderId="15" xfId="0" applyFont="1" applyFill="1" applyBorder="1" applyAlignment="1">
      <alignment horizontal="justify" vertical="top" wrapText="1"/>
    </xf>
    <xf numFmtId="0" fontId="24" fillId="4" borderId="18" xfId="0" applyFont="1" applyFill="1" applyBorder="1" applyAlignment="1">
      <alignment horizontal="center" vertical="center" wrapText="1"/>
    </xf>
    <xf numFmtId="0" fontId="24" fillId="4" borderId="20" xfId="0" applyFont="1" applyFill="1" applyBorder="1" applyAlignment="1">
      <alignment horizontal="center" vertical="center" wrapText="1"/>
    </xf>
    <xf numFmtId="0" fontId="25" fillId="4" borderId="18" xfId="0" applyFont="1" applyFill="1" applyBorder="1" applyAlignment="1">
      <alignment horizontal="center" vertical="center" wrapText="1"/>
    </xf>
    <xf numFmtId="0" fontId="25" fillId="4" borderId="19" xfId="0" applyFont="1" applyFill="1" applyBorder="1" applyAlignment="1">
      <alignment horizontal="center" vertical="center" wrapText="1"/>
    </xf>
    <xf numFmtId="0" fontId="25" fillId="4" borderId="20" xfId="0" applyFont="1" applyFill="1" applyBorder="1" applyAlignment="1">
      <alignment horizontal="center" vertical="center" wrapText="1"/>
    </xf>
    <xf numFmtId="0" fontId="21" fillId="5" borderId="3" xfId="0" applyFont="1" applyFill="1" applyBorder="1" applyAlignment="1">
      <alignment horizontal="center" vertical="top"/>
    </xf>
    <xf numFmtId="0" fontId="21" fillId="5" borderId="2" xfId="0" applyFont="1" applyFill="1" applyBorder="1" applyAlignment="1">
      <alignment horizontal="center" vertical="top"/>
    </xf>
    <xf numFmtId="0" fontId="12" fillId="5" borderId="6" xfId="0" applyFont="1" applyFill="1" applyBorder="1" applyAlignment="1">
      <alignment horizontal="center" vertical="center"/>
    </xf>
    <xf numFmtId="0" fontId="24" fillId="4" borderId="60" xfId="0" applyFont="1" applyFill="1" applyBorder="1" applyAlignment="1">
      <alignment horizontal="center" vertical="center" wrapText="1"/>
    </xf>
    <xf numFmtId="0" fontId="24" fillId="4" borderId="64" xfId="0" applyFont="1" applyFill="1" applyBorder="1" applyAlignment="1">
      <alignment horizontal="center" vertical="center" wrapText="1"/>
    </xf>
    <xf numFmtId="0" fontId="23" fillId="3" borderId="65" xfId="0" applyFont="1" applyFill="1" applyBorder="1" applyAlignment="1">
      <alignment horizontal="center" vertical="center"/>
    </xf>
    <xf numFmtId="0" fontId="16" fillId="2" borderId="67"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54" xfId="0" applyFont="1" applyFill="1" applyBorder="1" applyAlignment="1">
      <alignment horizontal="left" vertical="center" wrapText="1"/>
    </xf>
    <xf numFmtId="0" fontId="12" fillId="3" borderId="7" xfId="0" applyFont="1" applyFill="1" applyBorder="1" applyAlignment="1">
      <alignment horizontal="left" vertical="top"/>
    </xf>
    <xf numFmtId="0" fontId="17" fillId="2" borderId="17" xfId="0" applyFont="1" applyFill="1" applyBorder="1" applyAlignment="1">
      <alignment horizontal="left" vertical="top" wrapText="1"/>
    </xf>
    <xf numFmtId="0" fontId="17" fillId="2" borderId="27" xfId="0" applyFont="1" applyFill="1" applyBorder="1" applyAlignment="1">
      <alignment horizontal="left" vertical="top" wrapText="1"/>
    </xf>
    <xf numFmtId="0" fontId="17" fillId="2" borderId="22" xfId="0" applyFont="1" applyFill="1" applyBorder="1" applyAlignment="1">
      <alignment horizontal="left" vertical="top" wrapText="1"/>
    </xf>
  </cellXfs>
  <cellStyles count="12">
    <cellStyle name="20% - Accent3" xfId="10" builtinId="38"/>
    <cellStyle name="Comma" xfId="1" builtinId="3"/>
    <cellStyle name="Currency" xfId="9" builtinId="4"/>
    <cellStyle name="Currency 2" xfId="11" xr:uid="{00000000-0005-0000-0000-000003000000}"/>
    <cellStyle name="Hyperlink 2" xfId="7" xr:uid="{00000000-0005-0000-0000-000004000000}"/>
    <cellStyle name="Normal" xfId="0" builtinId="0"/>
    <cellStyle name="Normal 2" xfId="6" xr:uid="{00000000-0005-0000-0000-000006000000}"/>
    <cellStyle name="Normal 2 2" xfId="5" xr:uid="{00000000-0005-0000-0000-000007000000}"/>
    <cellStyle name="Normal 3" xfId="4" xr:uid="{00000000-0005-0000-0000-000008000000}"/>
    <cellStyle name="Normal 6" xfId="3" xr:uid="{00000000-0005-0000-0000-000009000000}"/>
    <cellStyle name="Percent" xfId="2" builtinId="5"/>
    <cellStyle name="Percent 2" xfId="8" xr:uid="{00000000-0005-0000-0000-00000B000000}"/>
  </cellStyles>
  <dxfs count="0"/>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 Id="rId30"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2.pn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emf"/><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88233</xdr:colOff>
      <xdr:row>1</xdr:row>
      <xdr:rowOff>200526</xdr:rowOff>
    </xdr:from>
    <xdr:to>
      <xdr:col>2</xdr:col>
      <xdr:colOff>1207332</xdr:colOff>
      <xdr:row>1</xdr:row>
      <xdr:rowOff>834190</xdr:rowOff>
    </xdr:to>
    <xdr:pic>
      <xdr:nvPicPr>
        <xdr:cNvPr id="2" name="Imagen 3">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233" y="200526"/>
          <a:ext cx="1652499" cy="633664"/>
        </a:xfrm>
        <a:prstGeom prst="rect">
          <a:avLst/>
        </a:prstGeom>
      </xdr:spPr>
    </xdr:pic>
    <xdr:clientData/>
  </xdr:twoCellAnchor>
  <xdr:twoCellAnchor editAs="oneCell">
    <xdr:from>
      <xdr:col>3</xdr:col>
      <xdr:colOff>240632</xdr:colOff>
      <xdr:row>1</xdr:row>
      <xdr:rowOff>96253</xdr:rowOff>
    </xdr:from>
    <xdr:to>
      <xdr:col>3</xdr:col>
      <xdr:colOff>1286890</xdr:colOff>
      <xdr:row>1</xdr:row>
      <xdr:rowOff>890336</xdr:rowOff>
    </xdr:to>
    <xdr:pic>
      <xdr:nvPicPr>
        <xdr:cNvPr id="4" name="Picture 3">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005" r="-1"/>
        <a:stretch/>
      </xdr:blipFill>
      <xdr:spPr bwMode="auto">
        <a:xfrm>
          <a:off x="2092292" y="96253"/>
          <a:ext cx="1046258" cy="7940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182880</xdr:colOff>
      <xdr:row>1</xdr:row>
      <xdr:rowOff>114300</xdr:rowOff>
    </xdr:from>
    <xdr:to>
      <xdr:col>8</xdr:col>
      <xdr:colOff>784860</xdr:colOff>
      <xdr:row>1</xdr:row>
      <xdr:rowOff>899160</xdr:rowOff>
    </xdr:to>
    <xdr:pic>
      <xdr:nvPicPr>
        <xdr:cNvPr id="6" name="Picture 5">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8100060" y="114300"/>
          <a:ext cx="1592580" cy="78486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88233</xdr:colOff>
      <xdr:row>1</xdr:row>
      <xdr:rowOff>200526</xdr:rowOff>
    </xdr:from>
    <xdr:to>
      <xdr:col>2</xdr:col>
      <xdr:colOff>1159934</xdr:colOff>
      <xdr:row>1</xdr:row>
      <xdr:rowOff>794203</xdr:rowOff>
    </xdr:to>
    <xdr:pic>
      <xdr:nvPicPr>
        <xdr:cNvPr id="2" name="Imagen 3">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5633" y="200526"/>
          <a:ext cx="1537367" cy="593677"/>
        </a:xfrm>
        <a:prstGeom prst="rect">
          <a:avLst/>
        </a:prstGeom>
      </xdr:spPr>
    </xdr:pic>
    <xdr:clientData/>
  </xdr:twoCellAnchor>
  <xdr:twoCellAnchor editAs="oneCell">
    <xdr:from>
      <xdr:col>3</xdr:col>
      <xdr:colOff>240632</xdr:colOff>
      <xdr:row>1</xdr:row>
      <xdr:rowOff>96253</xdr:rowOff>
    </xdr:from>
    <xdr:to>
      <xdr:col>4</xdr:col>
      <xdr:colOff>88164</xdr:colOff>
      <xdr:row>1</xdr:row>
      <xdr:rowOff>890336</xdr:rowOff>
    </xdr:to>
    <xdr:pic>
      <xdr:nvPicPr>
        <xdr:cNvPr id="4" name="Picture 3">
          <a:extLst>
            <a:ext uri="{FF2B5EF4-FFF2-40B4-BE49-F238E27FC236}">
              <a16:creationId xmlns:a16="http://schemas.microsoft.com/office/drawing/2014/main" id="{00000000-0008-0000-0A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005" r="-1"/>
        <a:stretch/>
      </xdr:blipFill>
      <xdr:spPr bwMode="auto">
        <a:xfrm>
          <a:off x="5517482" y="96253"/>
          <a:ext cx="1046258" cy="7940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441002</xdr:colOff>
      <xdr:row>1</xdr:row>
      <xdr:rowOff>162026</xdr:rowOff>
    </xdr:from>
    <xdr:to>
      <xdr:col>8</xdr:col>
      <xdr:colOff>1036207</xdr:colOff>
      <xdr:row>1</xdr:row>
      <xdr:rowOff>933518</xdr:rowOff>
    </xdr:to>
    <xdr:pic>
      <xdr:nvPicPr>
        <xdr:cNvPr id="5" name="Picture 4">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6879902" y="162026"/>
          <a:ext cx="1532466" cy="771492"/>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288566</xdr:colOff>
      <xdr:row>0</xdr:row>
      <xdr:rowOff>160019</xdr:rowOff>
    </xdr:from>
    <xdr:to>
      <xdr:col>8</xdr:col>
      <xdr:colOff>881379</xdr:colOff>
      <xdr:row>0</xdr:row>
      <xdr:rowOff>1285074</xdr:rowOff>
    </xdr:to>
    <xdr:pic>
      <xdr:nvPicPr>
        <xdr:cNvPr id="2" name="Picture 1">
          <a:extLst>
            <a:ext uri="{FF2B5EF4-FFF2-40B4-BE49-F238E27FC236}">
              <a16:creationId xmlns:a16="http://schemas.microsoft.com/office/drawing/2014/main" id="{CDF3B916-D11D-46AB-B35F-A93160D64D5E}"/>
            </a:ext>
          </a:extLst>
        </xdr:cNvPr>
        <xdr:cNvPicPr>
          <a:picLocks noChangeAspect="1"/>
        </xdr:cNvPicPr>
      </xdr:nvPicPr>
      <xdr:blipFill>
        <a:blip xmlns:r="http://schemas.openxmlformats.org/officeDocument/2006/relationships" r:embed="rId1"/>
        <a:stretch>
          <a:fillRect/>
        </a:stretch>
      </xdr:blipFill>
      <xdr:spPr>
        <a:xfrm>
          <a:off x="951506" y="160019"/>
          <a:ext cx="11758654" cy="11250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88233</xdr:colOff>
      <xdr:row>1</xdr:row>
      <xdr:rowOff>200526</xdr:rowOff>
    </xdr:from>
    <xdr:to>
      <xdr:col>2</xdr:col>
      <xdr:colOff>1240498</xdr:colOff>
      <xdr:row>1</xdr:row>
      <xdr:rowOff>834190</xdr:rowOff>
    </xdr:to>
    <xdr:pic>
      <xdr:nvPicPr>
        <xdr:cNvPr id="2" name="Imagen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233" y="200526"/>
          <a:ext cx="1645735" cy="633664"/>
        </a:xfrm>
        <a:prstGeom prst="rect">
          <a:avLst/>
        </a:prstGeom>
      </xdr:spPr>
    </xdr:pic>
    <xdr:clientData/>
  </xdr:twoCellAnchor>
  <xdr:twoCellAnchor editAs="oneCell">
    <xdr:from>
      <xdr:col>3</xdr:col>
      <xdr:colOff>240632</xdr:colOff>
      <xdr:row>1</xdr:row>
      <xdr:rowOff>96253</xdr:rowOff>
    </xdr:from>
    <xdr:to>
      <xdr:col>3</xdr:col>
      <xdr:colOff>1286890</xdr:colOff>
      <xdr:row>1</xdr:row>
      <xdr:rowOff>890336</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005" r="-1"/>
        <a:stretch/>
      </xdr:blipFill>
      <xdr:spPr bwMode="auto">
        <a:xfrm>
          <a:off x="2008472" y="96253"/>
          <a:ext cx="1046258" cy="7940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1066799</xdr:colOff>
      <xdr:row>1</xdr:row>
      <xdr:rowOff>95249</xdr:rowOff>
    </xdr:from>
    <xdr:to>
      <xdr:col>8</xdr:col>
      <xdr:colOff>681989</xdr:colOff>
      <xdr:row>1</xdr:row>
      <xdr:rowOff>923924</xdr:rowOff>
    </xdr:to>
    <xdr:pic>
      <xdr:nvPicPr>
        <xdr:cNvPr id="5" name="Picture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8762999" y="95249"/>
          <a:ext cx="1666875" cy="82867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92467</xdr:colOff>
      <xdr:row>0</xdr:row>
      <xdr:rowOff>156076</xdr:rowOff>
    </xdr:from>
    <xdr:to>
      <xdr:col>1</xdr:col>
      <xdr:colOff>1169168</xdr:colOff>
      <xdr:row>0</xdr:row>
      <xdr:rowOff>829733</xdr:rowOff>
    </xdr:to>
    <xdr:pic>
      <xdr:nvPicPr>
        <xdr:cNvPr id="2" name="Imagen 3">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467" y="156076"/>
          <a:ext cx="1516968" cy="673657"/>
        </a:xfrm>
        <a:prstGeom prst="rect">
          <a:avLst/>
        </a:prstGeom>
      </xdr:spPr>
    </xdr:pic>
    <xdr:clientData/>
  </xdr:twoCellAnchor>
  <xdr:twoCellAnchor editAs="oneCell">
    <xdr:from>
      <xdr:col>2</xdr:col>
      <xdr:colOff>240632</xdr:colOff>
      <xdr:row>0</xdr:row>
      <xdr:rowOff>96253</xdr:rowOff>
    </xdr:from>
    <xdr:to>
      <xdr:col>2</xdr:col>
      <xdr:colOff>1286890</xdr:colOff>
      <xdr:row>0</xdr:row>
      <xdr:rowOff>890336</xdr:rowOff>
    </xdr:to>
    <xdr:pic>
      <xdr:nvPicPr>
        <xdr:cNvPr id="4" name="Picture 3">
          <a:extLst>
            <a:ext uri="{FF2B5EF4-FFF2-40B4-BE49-F238E27FC236}">
              <a16:creationId xmlns:a16="http://schemas.microsoft.com/office/drawing/2014/main" id="{00000000-0008-0000-0B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005" r="-1"/>
        <a:stretch/>
      </xdr:blipFill>
      <xdr:spPr bwMode="auto">
        <a:xfrm>
          <a:off x="1993232" y="96253"/>
          <a:ext cx="1046258" cy="7940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1321172</xdr:colOff>
      <xdr:row>0</xdr:row>
      <xdr:rowOff>203199</xdr:rowOff>
    </xdr:from>
    <xdr:to>
      <xdr:col>7</xdr:col>
      <xdr:colOff>1154438</xdr:colOff>
      <xdr:row>0</xdr:row>
      <xdr:rowOff>821266</xdr:rowOff>
    </xdr:to>
    <xdr:pic>
      <xdr:nvPicPr>
        <xdr:cNvPr id="5" name="Picture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476439" y="203199"/>
          <a:ext cx="2068466" cy="6180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236400</xdr:colOff>
      <xdr:row>0</xdr:row>
      <xdr:rowOff>232276</xdr:rowOff>
    </xdr:from>
    <xdr:to>
      <xdr:col>2</xdr:col>
      <xdr:colOff>768</xdr:colOff>
      <xdr:row>0</xdr:row>
      <xdr:rowOff>837317</xdr:rowOff>
    </xdr:to>
    <xdr:pic>
      <xdr:nvPicPr>
        <xdr:cNvPr id="2" name="Imagen 3">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6400" y="232276"/>
          <a:ext cx="1582797" cy="605041"/>
        </a:xfrm>
        <a:prstGeom prst="rect">
          <a:avLst/>
        </a:prstGeom>
      </xdr:spPr>
    </xdr:pic>
    <xdr:clientData/>
  </xdr:twoCellAnchor>
  <xdr:twoCellAnchor editAs="oneCell">
    <xdr:from>
      <xdr:col>6</xdr:col>
      <xdr:colOff>473240</xdr:colOff>
      <xdr:row>0</xdr:row>
      <xdr:rowOff>344906</xdr:rowOff>
    </xdr:from>
    <xdr:to>
      <xdr:col>7</xdr:col>
      <xdr:colOff>810587</xdr:colOff>
      <xdr:row>0</xdr:row>
      <xdr:rowOff>713874</xdr:rowOff>
    </xdr:to>
    <xdr:pic>
      <xdr:nvPicPr>
        <xdr:cNvPr id="3" name="Picture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46480" y="344906"/>
          <a:ext cx="1251747" cy="368968"/>
        </a:xfrm>
        <a:prstGeom prst="rect">
          <a:avLst/>
        </a:prstGeom>
        <a:noFill/>
        <a:ln>
          <a:noFill/>
        </a:ln>
      </xdr:spPr>
    </xdr:pic>
    <xdr:clientData/>
  </xdr:twoCellAnchor>
  <xdr:twoCellAnchor editAs="oneCell">
    <xdr:from>
      <xdr:col>2</xdr:col>
      <xdr:colOff>240632</xdr:colOff>
      <xdr:row>0</xdr:row>
      <xdr:rowOff>96253</xdr:rowOff>
    </xdr:from>
    <xdr:to>
      <xdr:col>2</xdr:col>
      <xdr:colOff>1286890</xdr:colOff>
      <xdr:row>0</xdr:row>
      <xdr:rowOff>890336</xdr:rowOff>
    </xdr:to>
    <xdr:pic>
      <xdr:nvPicPr>
        <xdr:cNvPr id="4" name="Picture 3">
          <a:extLst>
            <a:ext uri="{FF2B5EF4-FFF2-40B4-BE49-F238E27FC236}">
              <a16:creationId xmlns:a16="http://schemas.microsoft.com/office/drawing/2014/main" id="{00000000-0008-0000-0C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005" r="-1"/>
        <a:stretch/>
      </xdr:blipFill>
      <xdr:spPr bwMode="auto">
        <a:xfrm>
          <a:off x="2008472" y="96253"/>
          <a:ext cx="1046258" cy="794083"/>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nadia/WE%20Dropbox/WE%20Ayiti/HAITI%20MARCHE%20JEREMIE/04_PHASE03_ACTIVIT&#201;%203%20(APD)/02_TEXTES/DEVIS/OLD/DEVIS%20M.%20JEREMIE-%20DV%20VERSION%201%20(Copie%20en%20conflit%20de%20WE%20Ayiti%202023-09-07).xlsx" TargetMode="External"/><Relationship Id="rId1" Type="http://schemas.openxmlformats.org/officeDocument/2006/relationships/externalLinkPath" Target="/Users/nadia/WE%20Dropbox/WE%20Ayiti/HAITI%20MARCHE%20JEREMIE/04_PHASE03_ACTIVIT&#201;%203%20(APD)/02_TEXTES/DEVIS/OLD/DEVIS%20M.%20JEREMIE-%20DV%20VERSION%201%20(Copie%20en%20conflit%20de%20WE%20Ayiti%202023-09-0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onald/WE%20Dropbox/Katiana%20Amazan/HAITI%20MARCHE%20JEREMIE/04_PHASE03_ACTIVIT&#201;%203%20(APD)/03_PLANS/01_PLANS%20D'ARCHITECTURE/MARCHE%20JEREMIE_surface%20utile.xlsx" TargetMode="External"/><Relationship Id="rId1" Type="http://schemas.openxmlformats.org/officeDocument/2006/relationships/externalLinkPath" Target="/Users/donald/WE%20Dropbox/Katiana%20Amazan/HAITI%20MARCHE%20JEREMIE/04_PHASE03_ACTIVIT&#201;%203%20(APD)/03_PLANS/01_PLANS%20D'ARCHITECTURE/MARCHE%20JEREMIE_surface%20ut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ALL DE VENTE 1"/>
      <sheetName val="HALL DE VENTE 2"/>
      <sheetName val="ADMINISTRATION"/>
      <sheetName val="Traitement.Dechets "/>
      <sheetName val="BLOC SANIT. INTERIEUR"/>
      <sheetName val="BLOC SANIT. EXTERIEUR."/>
      <sheetName val="VRD1"/>
      <sheetName val="VRD2"/>
      <sheetName val="VRD3"/>
      <sheetName val="VRD4"/>
      <sheetName val="RECAPITULATIF"/>
    </sheetNames>
    <sheetDataSet>
      <sheetData sheetId="0"/>
      <sheetData sheetId="1"/>
      <sheetData sheetId="2"/>
      <sheetData sheetId="3"/>
      <sheetData sheetId="4"/>
      <sheetData sheetId="5"/>
      <sheetData sheetId="6">
        <row r="6">
          <cell r="F6">
            <v>2590.3000000000002</v>
          </cell>
        </row>
        <row r="30">
          <cell r="F30">
            <v>1</v>
          </cell>
        </row>
      </sheetData>
      <sheetData sheetId="7">
        <row r="6">
          <cell r="E6" t="str">
            <v>m2</v>
          </cell>
        </row>
      </sheetData>
      <sheetData sheetId="8">
        <row r="6">
          <cell r="E6" t="str">
            <v>FFT</v>
          </cell>
        </row>
      </sheetData>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 1"/>
      <sheetName val="Phase de Projet "/>
    </sheetNames>
    <sheetDataSet>
      <sheetData sheetId="0"/>
      <sheetData sheetId="1">
        <row r="11">
          <cell r="E11">
            <v>1336.7</v>
          </cell>
        </row>
        <row r="12">
          <cell r="E12">
            <v>92</v>
          </cell>
        </row>
        <row r="13">
          <cell r="E13">
            <v>91.69</v>
          </cell>
        </row>
        <row r="14">
          <cell r="E14">
            <v>84.04</v>
          </cell>
        </row>
        <row r="15">
          <cell r="E15">
            <v>3585.1</v>
          </cell>
        </row>
        <row r="17">
          <cell r="E17">
            <v>1453.8</v>
          </cell>
        </row>
        <row r="18">
          <cell r="E18">
            <v>2688.4</v>
          </cell>
        </row>
        <row r="21">
          <cell r="E21">
            <v>1992.62</v>
          </cell>
        </row>
        <row r="23">
          <cell r="E23">
            <v>168.48</v>
          </cell>
        </row>
      </sheetData>
    </sheetDataSet>
  </externalBook>
</externalLink>
</file>

<file path=xl/persons/person.xml><?xml version="1.0" encoding="utf-8"?>
<personList xmlns="http://schemas.microsoft.com/office/spreadsheetml/2018/threadedcomments" xmlns:x="http://schemas.openxmlformats.org/spreadsheetml/2006/main">
  <person displayName="Patxi Gastaminza" id="{C6FABF86-5838-7044-B8E1-77A0C17B10E0}" userId="d6428e1e6b2e257e"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5" dT="2023-09-16T20:58:52.93" personId="{C6FABF86-5838-7044-B8E1-77A0C17B10E0}" id="{3F780D11-E536-C147-B88B-894BDF970491}">
    <text>BETON BALAYÉ POUR CIRCULATION, OU?</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S486"/>
  <sheetViews>
    <sheetView tabSelected="1" view="pageBreakPreview" topLeftCell="A7" zoomScale="110" zoomScaleNormal="80" zoomScaleSheetLayoutView="110" workbookViewId="0">
      <selection activeCell="B43" sqref="B43"/>
    </sheetView>
  </sheetViews>
  <sheetFormatPr defaultColWidth="11.42578125" defaultRowHeight="15"/>
  <cols>
    <col min="1" max="1" width="2" style="1" customWidth="1"/>
    <col min="2" max="2" width="7.7109375" style="85" customWidth="1"/>
    <col min="3" max="3" width="19.140625" style="3" customWidth="1"/>
    <col min="4" max="4" width="20.140625" style="3" customWidth="1"/>
    <col min="5" max="5" width="33" style="3" customWidth="1"/>
    <col min="6" max="6" width="11.140625" style="1" customWidth="1"/>
    <col min="7" max="7" width="14" style="9" customWidth="1"/>
    <col min="8" max="8" width="13.7109375" style="92" customWidth="1"/>
    <col min="9" max="9" width="17.140625" style="9" customWidth="1"/>
    <col min="10" max="10" width="0.28515625" style="141" customWidth="1"/>
    <col min="11" max="11" width="2" style="135" customWidth="1"/>
    <col min="12" max="12" width="15.7109375" style="12" customWidth="1"/>
    <col min="13" max="13" width="12.140625" style="9" customWidth="1"/>
    <col min="14" max="14" width="7.140625" style="12" customWidth="1"/>
    <col min="15" max="16" width="7.42578125" style="9" customWidth="1"/>
    <col min="17" max="17" width="9.42578125" style="12" customWidth="1"/>
    <col min="18" max="18" width="12.7109375" style="9" customWidth="1"/>
    <col min="19" max="19" width="23.140625" style="9" customWidth="1"/>
    <col min="20" max="25" width="11.42578125" style="1" customWidth="1"/>
    <col min="26" max="16384" width="11.42578125" style="1"/>
  </cols>
  <sheetData>
    <row r="1" spans="1:19" ht="15.75" thickBot="1">
      <c r="I1" s="133"/>
      <c r="J1" s="135"/>
    </row>
    <row r="2" spans="1:19" ht="80.25" customHeight="1" thickTop="1" thickBot="1">
      <c r="A2" s="112"/>
      <c r="B2" s="355"/>
      <c r="C2" s="356"/>
      <c r="D2" s="357" t="s">
        <v>48</v>
      </c>
      <c r="E2" s="358"/>
      <c r="F2" s="358"/>
      <c r="G2" s="358"/>
      <c r="H2" s="358"/>
      <c r="I2" s="359"/>
      <c r="J2" s="122"/>
      <c r="K2" s="194"/>
      <c r="L2" s="322" t="s">
        <v>0</v>
      </c>
      <c r="M2" s="323"/>
      <c r="N2" s="323"/>
      <c r="O2" s="323"/>
      <c r="P2" s="323"/>
      <c r="Q2" s="323"/>
      <c r="R2" s="323"/>
      <c r="S2" s="324"/>
    </row>
    <row r="3" spans="1:19" ht="24" customHeight="1" thickBot="1">
      <c r="B3" s="325" t="s">
        <v>60</v>
      </c>
      <c r="C3" s="326"/>
      <c r="D3" s="326"/>
      <c r="E3" s="326"/>
      <c r="F3" s="326"/>
      <c r="G3" s="326"/>
      <c r="H3" s="326"/>
      <c r="I3" s="360"/>
      <c r="J3" s="136"/>
      <c r="K3" s="195"/>
      <c r="L3" s="288"/>
      <c r="M3" s="288"/>
      <c r="N3" s="288"/>
      <c r="O3" s="288"/>
      <c r="P3" s="288"/>
      <c r="Q3" s="288"/>
      <c r="R3" s="288"/>
      <c r="S3" s="288"/>
    </row>
    <row r="4" spans="1:19" ht="19.149999999999999" customHeight="1" thickBot="1">
      <c r="B4" s="328" t="s">
        <v>1</v>
      </c>
      <c r="C4" s="361"/>
      <c r="D4" s="361"/>
      <c r="E4" s="362"/>
      <c r="F4" s="69"/>
      <c r="G4" s="69"/>
      <c r="H4" s="89"/>
      <c r="I4" s="130"/>
      <c r="J4" s="137"/>
      <c r="K4" s="196"/>
      <c r="L4" s="331" t="s">
        <v>2</v>
      </c>
      <c r="M4" s="331"/>
      <c r="N4" s="331" t="s">
        <v>3</v>
      </c>
      <c r="O4" s="331"/>
      <c r="P4" s="4" t="s">
        <v>4</v>
      </c>
      <c r="Q4" s="331" t="s">
        <v>5</v>
      </c>
      <c r="R4" s="331"/>
      <c r="S4" s="4" t="s">
        <v>6</v>
      </c>
    </row>
    <row r="5" spans="1:19" ht="28.15" customHeight="1" thickTop="1" thickBot="1">
      <c r="B5" s="84" t="s">
        <v>8</v>
      </c>
      <c r="C5" s="333" t="s">
        <v>9</v>
      </c>
      <c r="D5" s="333"/>
      <c r="E5" s="334"/>
      <c r="F5" s="57" t="s">
        <v>10</v>
      </c>
      <c r="G5" s="57" t="s">
        <v>11</v>
      </c>
      <c r="H5" s="90" t="s">
        <v>12</v>
      </c>
      <c r="I5" s="59" t="s">
        <v>13</v>
      </c>
      <c r="J5" s="137"/>
      <c r="K5" s="196"/>
      <c r="L5" s="20" t="s">
        <v>14</v>
      </c>
      <c r="M5" s="21" t="s">
        <v>15</v>
      </c>
      <c r="N5" s="20" t="s">
        <v>14</v>
      </c>
      <c r="O5" s="21" t="s">
        <v>15</v>
      </c>
      <c r="P5" s="22" t="s">
        <v>4</v>
      </c>
      <c r="Q5" s="20" t="s">
        <v>14</v>
      </c>
      <c r="R5" s="21" t="s">
        <v>15</v>
      </c>
      <c r="S5" s="22" t="s">
        <v>4</v>
      </c>
    </row>
    <row r="6" spans="1:19" s="19" customFormat="1" ht="21" customHeight="1" thickTop="1" thickBot="1">
      <c r="A6" s="1"/>
      <c r="B6" s="101">
        <v>1</v>
      </c>
      <c r="C6" s="292" t="s">
        <v>50</v>
      </c>
      <c r="D6" s="292"/>
      <c r="E6" s="292"/>
      <c r="F6" s="348"/>
      <c r="G6" s="348"/>
      <c r="H6" s="348"/>
      <c r="I6" s="277">
        <f>I7+I8+I9+I10</f>
        <v>0</v>
      </c>
      <c r="J6" s="138"/>
      <c r="K6" s="197"/>
      <c r="L6" s="16"/>
      <c r="M6" s="17"/>
      <c r="N6" s="16"/>
      <c r="O6" s="17"/>
      <c r="P6" s="18"/>
      <c r="Q6" s="16"/>
      <c r="R6" s="17"/>
      <c r="S6" s="18"/>
    </row>
    <row r="7" spans="1:19" s="19" customFormat="1" ht="30.4" customHeight="1" thickTop="1">
      <c r="A7" s="1"/>
      <c r="B7" s="62">
        <v>1.1000000000000001</v>
      </c>
      <c r="C7" s="349" t="s">
        <v>20</v>
      </c>
      <c r="D7" s="350"/>
      <c r="E7" s="351"/>
      <c r="F7" s="42" t="s">
        <v>21</v>
      </c>
      <c r="G7" s="43">
        <v>168.48</v>
      </c>
      <c r="H7" s="213"/>
      <c r="I7" s="258"/>
      <c r="J7" s="138"/>
      <c r="K7" s="197"/>
      <c r="L7" s="16"/>
      <c r="M7" s="17"/>
      <c r="N7" s="16"/>
      <c r="O7" s="17"/>
      <c r="P7" s="18"/>
      <c r="Q7" s="16"/>
      <c r="R7" s="17"/>
      <c r="S7" s="18"/>
    </row>
    <row r="8" spans="1:19" ht="70.150000000000006" customHeight="1">
      <c r="B8" s="62">
        <f>B7+0.1</f>
        <v>1.2000000000000002</v>
      </c>
      <c r="C8" s="349" t="s">
        <v>61</v>
      </c>
      <c r="D8" s="350"/>
      <c r="E8" s="351"/>
      <c r="F8" s="37" t="s">
        <v>21</v>
      </c>
      <c r="G8" s="38">
        <v>174.3</v>
      </c>
      <c r="H8" s="214"/>
      <c r="I8" s="258"/>
      <c r="J8" s="159"/>
      <c r="K8" s="198"/>
      <c r="L8" s="27"/>
      <c r="M8" s="28"/>
      <c r="N8" s="27"/>
      <c r="O8" s="28"/>
      <c r="P8" s="29"/>
      <c r="Q8" s="27"/>
      <c r="R8" s="28"/>
      <c r="S8" s="29"/>
    </row>
    <row r="9" spans="1:19" s="30" customFormat="1" ht="99" customHeight="1">
      <c r="B9" s="62">
        <f t="shared" ref="B9:B10" si="0">B8+0.1</f>
        <v>1.3000000000000003</v>
      </c>
      <c r="C9" s="352" t="s">
        <v>62</v>
      </c>
      <c r="D9" s="353"/>
      <c r="E9" s="354"/>
      <c r="F9" s="39" t="s">
        <v>22</v>
      </c>
      <c r="G9" s="40">
        <v>185.25</v>
      </c>
      <c r="H9" s="214"/>
      <c r="I9" s="258"/>
      <c r="J9" s="159"/>
      <c r="K9" s="198"/>
      <c r="L9" s="23">
        <v>0</v>
      </c>
      <c r="M9" s="24">
        <f>L9*H9</f>
        <v>0</v>
      </c>
      <c r="N9" s="23">
        <f>P9*G9</f>
        <v>0</v>
      </c>
      <c r="O9" s="24">
        <f>N9*H9</f>
        <v>0</v>
      </c>
      <c r="P9" s="25">
        <v>0</v>
      </c>
      <c r="Q9" s="23">
        <f t="shared" ref="Q9:R17" si="1">L9+N9</f>
        <v>0</v>
      </c>
      <c r="R9" s="24">
        <f t="shared" si="1"/>
        <v>0</v>
      </c>
      <c r="S9" s="25" t="e">
        <f>R9/I9</f>
        <v>#DIV/0!</v>
      </c>
    </row>
    <row r="10" spans="1:19" s="26" customFormat="1" ht="70.150000000000006" customHeight="1" thickBot="1">
      <c r="B10" s="62">
        <f t="shared" si="0"/>
        <v>1.4000000000000004</v>
      </c>
      <c r="C10" s="352" t="s">
        <v>63</v>
      </c>
      <c r="D10" s="353"/>
      <c r="E10" s="354"/>
      <c r="F10" s="39" t="s">
        <v>22</v>
      </c>
      <c r="G10" s="40">
        <v>8.42</v>
      </c>
      <c r="H10" s="214"/>
      <c r="I10" s="258"/>
      <c r="J10" s="139"/>
      <c r="K10" s="199"/>
      <c r="L10" s="23">
        <v>0</v>
      </c>
      <c r="M10" s="24">
        <f>L10*H10</f>
        <v>0</v>
      </c>
      <c r="N10" s="23">
        <f>P10*G10</f>
        <v>0</v>
      </c>
      <c r="O10" s="24">
        <f>N10*H10</f>
        <v>0</v>
      </c>
      <c r="P10" s="25">
        <v>0</v>
      </c>
      <c r="Q10" s="23">
        <f t="shared" si="1"/>
        <v>0</v>
      </c>
      <c r="R10" s="24">
        <f t="shared" si="1"/>
        <v>0</v>
      </c>
      <c r="S10" s="25" t="e">
        <f>R10/I10</f>
        <v>#DIV/0!</v>
      </c>
    </row>
    <row r="11" spans="1:19" ht="24.4" customHeight="1" thickTop="1" thickBot="1">
      <c r="B11" s="160">
        <v>2</v>
      </c>
      <c r="C11" s="162" t="s">
        <v>23</v>
      </c>
      <c r="D11" s="161"/>
      <c r="E11" s="163"/>
      <c r="F11" s="164"/>
      <c r="G11" s="164"/>
      <c r="H11" s="363"/>
      <c r="I11" s="364"/>
      <c r="J11" s="139"/>
      <c r="K11" s="199"/>
      <c r="L11" s="5"/>
      <c r="M11" s="6"/>
      <c r="N11" s="5"/>
      <c r="O11" s="6"/>
      <c r="P11" s="7"/>
      <c r="Q11" s="5"/>
      <c r="R11" s="6"/>
      <c r="S11" s="7"/>
    </row>
    <row r="12" spans="1:19" ht="136.5" customHeight="1" thickTop="1">
      <c r="B12" s="293">
        <f>2.1</f>
        <v>2.1</v>
      </c>
      <c r="C12" s="352" t="s">
        <v>64</v>
      </c>
      <c r="D12" s="353"/>
      <c r="E12" s="354"/>
      <c r="F12" s="39" t="s">
        <v>22</v>
      </c>
      <c r="G12" s="40">
        <v>4.4000000000000004</v>
      </c>
      <c r="H12" s="214"/>
      <c r="I12" s="258"/>
      <c r="J12" s="139"/>
      <c r="K12" s="199"/>
      <c r="L12" s="5">
        <v>0</v>
      </c>
      <c r="M12" s="6">
        <f t="shared" ref="M12:M17" si="2">L12*H12</f>
        <v>0</v>
      </c>
      <c r="N12" s="5">
        <f t="shared" ref="N12:N17" si="3">P12*G12</f>
        <v>0</v>
      </c>
      <c r="O12" s="6">
        <f t="shared" ref="O12:O17" si="4">N12*H12</f>
        <v>0</v>
      </c>
      <c r="P12" s="7">
        <v>0</v>
      </c>
      <c r="Q12" s="5">
        <f t="shared" si="1"/>
        <v>0</v>
      </c>
      <c r="R12" s="6">
        <f t="shared" si="1"/>
        <v>0</v>
      </c>
      <c r="S12" s="7" t="e">
        <f t="shared" ref="S12:S17" si="5">R12/I12</f>
        <v>#DIV/0!</v>
      </c>
    </row>
    <row r="13" spans="1:19" ht="93" customHeight="1">
      <c r="B13" s="293">
        <f>B12+0.1</f>
        <v>2.2000000000000002</v>
      </c>
      <c r="C13" s="352" t="s">
        <v>65</v>
      </c>
      <c r="D13" s="353"/>
      <c r="E13" s="354"/>
      <c r="F13" s="39" t="s">
        <v>22</v>
      </c>
      <c r="G13" s="64">
        <v>20.059999999999999</v>
      </c>
      <c r="H13" s="214"/>
      <c r="I13" s="258"/>
      <c r="J13" s="139"/>
      <c r="K13" s="199"/>
      <c r="L13" s="5"/>
      <c r="M13" s="6"/>
      <c r="N13" s="5"/>
      <c r="O13" s="6"/>
      <c r="P13" s="7"/>
      <c r="Q13" s="5"/>
      <c r="R13" s="6"/>
      <c r="S13" s="7"/>
    </row>
    <row r="14" spans="1:19" ht="96.4" customHeight="1">
      <c r="B14" s="293">
        <f>B13+0.1</f>
        <v>2.3000000000000003</v>
      </c>
      <c r="C14" s="352" t="s">
        <v>66</v>
      </c>
      <c r="D14" s="353"/>
      <c r="E14" s="354"/>
      <c r="F14" s="39" t="s">
        <v>22</v>
      </c>
      <c r="G14" s="64">
        <v>1.6</v>
      </c>
      <c r="H14" s="214"/>
      <c r="I14" s="258"/>
      <c r="J14" s="139"/>
      <c r="K14" s="199"/>
      <c r="L14" s="5"/>
      <c r="M14" s="6"/>
      <c r="N14" s="5"/>
      <c r="O14" s="6"/>
      <c r="P14" s="7"/>
      <c r="Q14" s="5"/>
      <c r="R14" s="6"/>
      <c r="S14" s="7"/>
    </row>
    <row r="15" spans="1:19" ht="104.25" customHeight="1" thickBot="1">
      <c r="B15" s="293">
        <f t="shared" ref="B15:B42" si="6">B14+0.1</f>
        <v>2.4000000000000004</v>
      </c>
      <c r="C15" s="369" t="s">
        <v>67</v>
      </c>
      <c r="D15" s="370"/>
      <c r="E15" s="371"/>
      <c r="F15" s="67" t="s">
        <v>22</v>
      </c>
      <c r="G15" s="48">
        <v>6.86</v>
      </c>
      <c r="H15" s="214"/>
      <c r="I15" s="257"/>
      <c r="J15" s="139"/>
      <c r="K15" s="199"/>
      <c r="L15" s="5"/>
      <c r="M15" s="6"/>
      <c r="N15" s="5"/>
      <c r="O15" s="6"/>
      <c r="P15" s="7"/>
      <c r="Q15" s="5"/>
      <c r="R15" s="6"/>
      <c r="S15" s="7"/>
    </row>
    <row r="16" spans="1:19" ht="100.9" customHeight="1" thickTop="1">
      <c r="B16" s="293">
        <f t="shared" si="6"/>
        <v>2.5000000000000004</v>
      </c>
      <c r="C16" s="349" t="s">
        <v>68</v>
      </c>
      <c r="D16" s="350"/>
      <c r="E16" s="351"/>
      <c r="F16" s="82" t="s">
        <v>22</v>
      </c>
      <c r="G16" s="38">
        <v>29.56</v>
      </c>
      <c r="H16" s="213"/>
      <c r="I16" s="263"/>
      <c r="J16" s="139"/>
      <c r="K16" s="199"/>
      <c r="L16" s="5">
        <v>0</v>
      </c>
      <c r="M16" s="6">
        <f t="shared" si="2"/>
        <v>0</v>
      </c>
      <c r="N16" s="5">
        <f t="shared" si="3"/>
        <v>0</v>
      </c>
      <c r="O16" s="6">
        <f t="shared" si="4"/>
        <v>0</v>
      </c>
      <c r="P16" s="7">
        <v>0</v>
      </c>
      <c r="Q16" s="5">
        <f t="shared" si="1"/>
        <v>0</v>
      </c>
      <c r="R16" s="6">
        <f t="shared" si="1"/>
        <v>0</v>
      </c>
      <c r="S16" s="7" t="e">
        <f t="shared" si="5"/>
        <v>#DIV/0!</v>
      </c>
    </row>
    <row r="17" spans="2:19" ht="106.5" customHeight="1">
      <c r="B17" s="293">
        <f t="shared" si="6"/>
        <v>2.6000000000000005</v>
      </c>
      <c r="C17" s="352" t="s">
        <v>69</v>
      </c>
      <c r="D17" s="353"/>
      <c r="E17" s="354"/>
      <c r="F17" s="39" t="s">
        <v>22</v>
      </c>
      <c r="G17" s="40">
        <v>4.58</v>
      </c>
      <c r="H17" s="215"/>
      <c r="I17" s="258"/>
      <c r="J17" s="140"/>
      <c r="K17" s="200"/>
      <c r="L17" s="5">
        <v>0</v>
      </c>
      <c r="M17" s="6">
        <f t="shared" si="2"/>
        <v>0</v>
      </c>
      <c r="N17" s="5">
        <f t="shared" si="3"/>
        <v>0</v>
      </c>
      <c r="O17" s="6">
        <f t="shared" si="4"/>
        <v>0</v>
      </c>
      <c r="P17" s="7">
        <v>0</v>
      </c>
      <c r="Q17" s="5">
        <f t="shared" si="1"/>
        <v>0</v>
      </c>
      <c r="R17" s="6">
        <f t="shared" si="1"/>
        <v>0</v>
      </c>
      <c r="S17" s="7" t="e">
        <f t="shared" si="5"/>
        <v>#DIV/0!</v>
      </c>
    </row>
    <row r="18" spans="2:19" ht="121.15" customHeight="1">
      <c r="B18" s="293">
        <f t="shared" si="6"/>
        <v>2.7000000000000006</v>
      </c>
      <c r="C18" s="366" t="s">
        <v>46</v>
      </c>
      <c r="D18" s="367"/>
      <c r="E18" s="368"/>
      <c r="F18" s="43" t="s">
        <v>22</v>
      </c>
      <c r="G18" s="43">
        <v>8.49</v>
      </c>
      <c r="H18" s="215"/>
      <c r="I18" s="258"/>
      <c r="J18" s="140"/>
      <c r="K18" s="200"/>
      <c r="L18" s="5"/>
      <c r="M18" s="6"/>
      <c r="N18" s="5"/>
      <c r="O18" s="6"/>
      <c r="P18" s="7"/>
      <c r="Q18" s="5"/>
      <c r="R18" s="6"/>
      <c r="S18" s="7"/>
    </row>
    <row r="19" spans="2:19" ht="122.65" customHeight="1">
      <c r="B19" s="293">
        <f t="shared" si="6"/>
        <v>2.8000000000000007</v>
      </c>
      <c r="C19" s="366" t="s">
        <v>47</v>
      </c>
      <c r="D19" s="367"/>
      <c r="E19" s="368"/>
      <c r="F19" s="39" t="s">
        <v>22</v>
      </c>
      <c r="G19" s="40">
        <v>9.52</v>
      </c>
      <c r="H19" s="215"/>
      <c r="I19" s="258"/>
      <c r="J19" s="140"/>
      <c r="K19" s="200"/>
      <c r="L19" s="5"/>
      <c r="M19" s="6"/>
      <c r="N19" s="5"/>
      <c r="O19" s="6"/>
      <c r="P19" s="7"/>
      <c r="Q19" s="5"/>
      <c r="R19" s="6"/>
      <c r="S19" s="7"/>
    </row>
    <row r="20" spans="2:19" ht="129" customHeight="1">
      <c r="B20" s="293">
        <f t="shared" si="6"/>
        <v>2.9000000000000008</v>
      </c>
      <c r="C20" s="352" t="s">
        <v>70</v>
      </c>
      <c r="D20" s="353"/>
      <c r="E20" s="354"/>
      <c r="F20" s="39" t="s">
        <v>22</v>
      </c>
      <c r="G20" s="40">
        <v>32.159999999999997</v>
      </c>
      <c r="H20" s="214"/>
      <c r="I20" s="258"/>
      <c r="J20" s="140"/>
      <c r="K20" s="200"/>
      <c r="L20" s="5"/>
      <c r="M20" s="6"/>
      <c r="N20" s="5"/>
      <c r="O20" s="6"/>
      <c r="P20" s="7"/>
      <c r="Q20" s="5"/>
      <c r="R20" s="6"/>
      <c r="S20" s="7"/>
    </row>
    <row r="21" spans="2:19" ht="94.9" customHeight="1">
      <c r="B21" s="293">
        <f t="shared" si="6"/>
        <v>3.0000000000000009</v>
      </c>
      <c r="C21" s="352" t="s">
        <v>71</v>
      </c>
      <c r="D21" s="353"/>
      <c r="E21" s="354"/>
      <c r="F21" s="43" t="s">
        <v>21</v>
      </c>
      <c r="G21" s="43">
        <v>247.3</v>
      </c>
      <c r="H21" s="248"/>
      <c r="I21" s="258"/>
      <c r="J21" s="140"/>
      <c r="K21" s="200"/>
      <c r="L21" s="5"/>
      <c r="M21" s="6"/>
      <c r="N21" s="5"/>
      <c r="O21" s="6"/>
      <c r="P21" s="7"/>
      <c r="Q21" s="5"/>
      <c r="R21" s="6"/>
      <c r="S21" s="7"/>
    </row>
    <row r="22" spans="2:19" ht="99" customHeight="1">
      <c r="B22" s="293">
        <f t="shared" si="6"/>
        <v>3.100000000000001</v>
      </c>
      <c r="C22" s="352" t="s">
        <v>72</v>
      </c>
      <c r="D22" s="353"/>
      <c r="E22" s="354"/>
      <c r="F22" s="40" t="s">
        <v>21</v>
      </c>
      <c r="G22" s="40">
        <v>76.23</v>
      </c>
      <c r="H22" s="248"/>
      <c r="I22" s="258"/>
      <c r="J22" s="140"/>
      <c r="K22" s="200"/>
      <c r="L22" s="5"/>
      <c r="M22" s="6"/>
      <c r="N22" s="5"/>
      <c r="O22" s="6"/>
      <c r="P22" s="7"/>
      <c r="Q22" s="5"/>
      <c r="R22" s="6"/>
      <c r="S22" s="7"/>
    </row>
    <row r="23" spans="2:19" ht="58.15" customHeight="1" thickBot="1">
      <c r="B23" s="293">
        <f t="shared" si="6"/>
        <v>3.2000000000000011</v>
      </c>
      <c r="C23" s="365" t="s">
        <v>73</v>
      </c>
      <c r="D23" s="365"/>
      <c r="E23" s="365"/>
      <c r="F23" s="64" t="s">
        <v>21</v>
      </c>
      <c r="G23" s="64">
        <v>46.64</v>
      </c>
      <c r="H23" s="248"/>
      <c r="I23" s="258"/>
      <c r="J23" s="140"/>
      <c r="K23" s="200"/>
      <c r="L23" s="5"/>
      <c r="M23" s="6"/>
      <c r="N23" s="5"/>
      <c r="O23" s="6"/>
      <c r="P23" s="7"/>
      <c r="Q23" s="5"/>
      <c r="R23" s="6"/>
      <c r="S23" s="7"/>
    </row>
    <row r="24" spans="2:19" ht="22.9" customHeight="1" thickTop="1" thickBot="1">
      <c r="B24" s="293">
        <f t="shared" si="6"/>
        <v>3.3000000000000012</v>
      </c>
      <c r="C24" s="292" t="s">
        <v>55</v>
      </c>
      <c r="D24" s="292"/>
      <c r="E24" s="292"/>
      <c r="F24" s="374"/>
      <c r="G24" s="348"/>
      <c r="H24" s="348"/>
      <c r="I24" s="277"/>
      <c r="J24" s="140"/>
      <c r="K24" s="200"/>
      <c r="L24" s="5"/>
      <c r="M24" s="6"/>
      <c r="N24" s="5"/>
      <c r="O24" s="6"/>
      <c r="P24" s="7"/>
      <c r="Q24" s="5"/>
      <c r="R24" s="6"/>
      <c r="S24" s="7"/>
    </row>
    <row r="25" spans="2:19" ht="169.15" customHeight="1" thickTop="1">
      <c r="B25" s="293">
        <f t="shared" si="6"/>
        <v>3.4000000000000012</v>
      </c>
      <c r="C25" s="385" t="s">
        <v>74</v>
      </c>
      <c r="D25" s="385"/>
      <c r="E25" s="385"/>
      <c r="F25" s="82" t="s">
        <v>75</v>
      </c>
      <c r="G25" s="75">
        <v>2133.23</v>
      </c>
      <c r="H25" s="239"/>
      <c r="I25" s="258"/>
      <c r="J25" s="140"/>
      <c r="K25" s="200"/>
      <c r="L25" s="5"/>
      <c r="M25" s="6"/>
      <c r="N25" s="5"/>
      <c r="O25" s="6"/>
      <c r="P25" s="7"/>
      <c r="Q25" s="5"/>
      <c r="R25" s="6"/>
      <c r="S25" s="7"/>
    </row>
    <row r="26" spans="2:19" ht="138" customHeight="1">
      <c r="B26" s="293">
        <f t="shared" si="6"/>
        <v>3.5000000000000013</v>
      </c>
      <c r="C26" s="386" t="s">
        <v>76</v>
      </c>
      <c r="D26" s="386"/>
      <c r="E26" s="386"/>
      <c r="F26" s="52" t="s">
        <v>21</v>
      </c>
      <c r="G26" s="40">
        <v>210</v>
      </c>
      <c r="H26" s="215"/>
      <c r="I26" s="258"/>
      <c r="J26" s="140"/>
      <c r="K26" s="200"/>
      <c r="L26" s="5"/>
      <c r="M26" s="6"/>
      <c r="N26" s="5"/>
      <c r="O26" s="6"/>
      <c r="P26" s="7"/>
      <c r="Q26" s="5"/>
      <c r="R26" s="6"/>
      <c r="S26" s="7"/>
    </row>
    <row r="27" spans="2:19" ht="126" customHeight="1">
      <c r="B27" s="293">
        <f t="shared" si="6"/>
        <v>3.6000000000000014</v>
      </c>
      <c r="C27" s="372" t="s">
        <v>77</v>
      </c>
      <c r="D27" s="372"/>
      <c r="E27" s="372"/>
      <c r="F27" s="52" t="s">
        <v>33</v>
      </c>
      <c r="G27" s="40">
        <v>77.22</v>
      </c>
      <c r="H27" s="215"/>
      <c r="I27" s="258"/>
      <c r="J27" s="140"/>
      <c r="K27" s="200"/>
      <c r="L27" s="5"/>
      <c r="M27" s="6"/>
      <c r="N27" s="5"/>
      <c r="O27" s="6"/>
      <c r="P27" s="7"/>
      <c r="Q27" s="5"/>
      <c r="R27" s="6"/>
      <c r="S27" s="7"/>
    </row>
    <row r="28" spans="2:19" ht="85.5" customHeight="1" thickBot="1">
      <c r="B28" s="293">
        <f t="shared" si="6"/>
        <v>3.7000000000000015</v>
      </c>
      <c r="C28" s="373" t="s">
        <v>78</v>
      </c>
      <c r="D28" s="373"/>
      <c r="E28" s="373"/>
      <c r="F28" s="52" t="s">
        <v>33</v>
      </c>
      <c r="G28" s="40">
        <v>10.4</v>
      </c>
      <c r="H28" s="215"/>
      <c r="I28" s="258"/>
      <c r="J28" s="140"/>
      <c r="K28" s="200"/>
      <c r="L28" s="5"/>
      <c r="M28" s="6"/>
      <c r="N28" s="5"/>
      <c r="O28" s="6"/>
      <c r="P28" s="7"/>
      <c r="Q28" s="5"/>
      <c r="R28" s="6"/>
      <c r="S28" s="7"/>
    </row>
    <row r="29" spans="2:19" ht="19.899999999999999" customHeight="1" thickTop="1" thickBot="1">
      <c r="B29" s="293">
        <f t="shared" si="6"/>
        <v>3.8000000000000016</v>
      </c>
      <c r="C29" s="291" t="s">
        <v>35</v>
      </c>
      <c r="D29" s="292"/>
      <c r="E29" s="61"/>
      <c r="F29" s="374"/>
      <c r="G29" s="348"/>
      <c r="H29" s="348"/>
      <c r="I29" s="277"/>
      <c r="J29" s="138"/>
      <c r="K29" s="197"/>
      <c r="L29" s="5"/>
      <c r="M29" s="6"/>
      <c r="N29" s="5"/>
      <c r="O29" s="6"/>
      <c r="P29" s="7"/>
      <c r="Q29" s="5"/>
      <c r="R29" s="6"/>
      <c r="S29" s="7"/>
    </row>
    <row r="30" spans="2:19" ht="94.9" customHeight="1" thickTop="1">
      <c r="B30" s="293">
        <f t="shared" si="6"/>
        <v>3.9000000000000017</v>
      </c>
      <c r="C30" s="352" t="s">
        <v>79</v>
      </c>
      <c r="D30" s="353"/>
      <c r="E30" s="354"/>
      <c r="F30" s="51" t="s">
        <v>21</v>
      </c>
      <c r="G30" s="43">
        <v>242.32</v>
      </c>
      <c r="H30" s="213"/>
      <c r="I30" s="258"/>
      <c r="J30" s="140"/>
      <c r="K30" s="200"/>
      <c r="L30" s="5"/>
      <c r="M30" s="6"/>
      <c r="N30" s="5"/>
      <c r="O30" s="6"/>
      <c r="P30" s="7"/>
      <c r="Q30" s="5"/>
      <c r="R30" s="6"/>
      <c r="S30" s="7"/>
    </row>
    <row r="31" spans="2:19" ht="75" customHeight="1">
      <c r="B31" s="293">
        <f t="shared" si="6"/>
        <v>4.0000000000000018</v>
      </c>
      <c r="C31" s="344" t="s">
        <v>57</v>
      </c>
      <c r="D31" s="345"/>
      <c r="E31" s="346"/>
      <c r="F31" s="63" t="s">
        <v>21</v>
      </c>
      <c r="G31" s="64">
        <v>109.6</v>
      </c>
      <c r="H31" s="213"/>
      <c r="I31" s="258"/>
      <c r="J31" s="140"/>
      <c r="K31" s="200"/>
      <c r="L31" s="5"/>
      <c r="M31" s="6"/>
      <c r="N31" s="5"/>
      <c r="O31" s="6"/>
      <c r="P31" s="7"/>
      <c r="Q31" s="5"/>
      <c r="R31" s="6"/>
      <c r="S31" s="7"/>
    </row>
    <row r="32" spans="2:19" ht="57.4" customHeight="1" thickBot="1">
      <c r="B32" s="293">
        <f t="shared" si="6"/>
        <v>4.1000000000000014</v>
      </c>
      <c r="C32" s="344" t="s">
        <v>58</v>
      </c>
      <c r="D32" s="345"/>
      <c r="E32" s="346"/>
      <c r="F32" s="39" t="s">
        <v>21</v>
      </c>
      <c r="G32" s="40">
        <v>151.80000000000001</v>
      </c>
      <c r="H32" s="213"/>
      <c r="I32" s="258"/>
      <c r="J32" s="140"/>
      <c r="K32" s="200"/>
      <c r="L32" s="5"/>
      <c r="M32" s="6"/>
      <c r="N32" s="5"/>
      <c r="O32" s="6"/>
      <c r="P32" s="7"/>
      <c r="Q32" s="5"/>
      <c r="R32" s="6"/>
      <c r="S32" s="7"/>
    </row>
    <row r="33" spans="1:19" ht="21.4" customHeight="1" thickTop="1" thickBot="1">
      <c r="B33" s="293">
        <f t="shared" si="6"/>
        <v>4.2000000000000011</v>
      </c>
      <c r="C33" s="291" t="s">
        <v>36</v>
      </c>
      <c r="D33" s="292"/>
      <c r="E33" s="61"/>
      <c r="F33" s="382"/>
      <c r="G33" s="383"/>
      <c r="H33" s="384"/>
      <c r="I33" s="277"/>
      <c r="J33" s="138"/>
      <c r="K33" s="197"/>
      <c r="L33" s="5"/>
      <c r="M33" s="6"/>
      <c r="N33" s="5"/>
      <c r="O33" s="6"/>
      <c r="P33" s="7"/>
      <c r="Q33" s="5"/>
      <c r="R33" s="6"/>
      <c r="S33" s="7"/>
    </row>
    <row r="34" spans="1:19" ht="83.65" customHeight="1" thickTop="1">
      <c r="B34" s="293">
        <f t="shared" si="6"/>
        <v>4.3000000000000007</v>
      </c>
      <c r="C34" s="349" t="s">
        <v>80</v>
      </c>
      <c r="D34" s="350"/>
      <c r="E34" s="351"/>
      <c r="F34" s="54" t="s">
        <v>17</v>
      </c>
      <c r="G34" s="43">
        <v>1</v>
      </c>
      <c r="H34" s="44"/>
      <c r="I34" s="258"/>
      <c r="J34" s="140"/>
      <c r="K34" s="200"/>
      <c r="L34" s="5"/>
      <c r="M34" s="6"/>
      <c r="N34" s="5"/>
      <c r="O34" s="6"/>
      <c r="P34" s="7"/>
      <c r="Q34" s="5"/>
      <c r="R34" s="6"/>
      <c r="S34" s="7"/>
    </row>
    <row r="35" spans="1:19" ht="123" customHeight="1" thickBot="1">
      <c r="B35" s="293">
        <f t="shared" si="6"/>
        <v>4.4000000000000004</v>
      </c>
      <c r="C35" s="376" t="s">
        <v>81</v>
      </c>
      <c r="D35" s="377"/>
      <c r="E35" s="378"/>
      <c r="F35" s="55" t="s">
        <v>17</v>
      </c>
      <c r="G35" s="40">
        <v>1</v>
      </c>
      <c r="H35" s="44"/>
      <c r="I35" s="258"/>
      <c r="J35" s="140"/>
      <c r="K35" s="200"/>
      <c r="L35" s="5"/>
      <c r="M35" s="6"/>
      <c r="N35" s="5"/>
      <c r="O35" s="6"/>
      <c r="P35" s="7"/>
      <c r="Q35" s="5"/>
      <c r="R35" s="6"/>
      <c r="S35" s="7"/>
    </row>
    <row r="36" spans="1:19" ht="0.4" customHeight="1" thickBot="1">
      <c r="B36" s="293">
        <f t="shared" si="6"/>
        <v>4.5</v>
      </c>
      <c r="C36" s="279"/>
      <c r="D36" s="280"/>
      <c r="E36" s="281"/>
      <c r="F36" s="55"/>
      <c r="G36" s="40"/>
      <c r="H36" s="44"/>
      <c r="I36" s="258"/>
      <c r="J36" s="140"/>
      <c r="K36" s="200"/>
      <c r="L36" s="5"/>
      <c r="M36" s="6"/>
      <c r="N36" s="5"/>
      <c r="O36" s="6"/>
      <c r="P36" s="7"/>
      <c r="Q36" s="5"/>
      <c r="R36" s="6"/>
      <c r="S36" s="7"/>
    </row>
    <row r="37" spans="1:19" ht="31.15" hidden="1" customHeight="1">
      <c r="B37" s="293">
        <f t="shared" si="6"/>
        <v>4.5999999999999996</v>
      </c>
      <c r="C37" s="279"/>
      <c r="D37" s="280"/>
      <c r="E37" s="281"/>
      <c r="F37" s="55"/>
      <c r="G37" s="40"/>
      <c r="H37" s="44"/>
      <c r="I37" s="258"/>
      <c r="J37" s="140"/>
      <c r="K37" s="200"/>
      <c r="L37" s="5"/>
      <c r="M37" s="6"/>
      <c r="N37" s="5"/>
      <c r="O37" s="6"/>
      <c r="P37" s="7"/>
      <c r="Q37" s="5"/>
      <c r="R37" s="6"/>
      <c r="S37" s="7"/>
    </row>
    <row r="38" spans="1:19" ht="35.65" hidden="1" customHeight="1">
      <c r="B38" s="293">
        <f t="shared" si="6"/>
        <v>4.6999999999999993</v>
      </c>
      <c r="C38" s="260"/>
      <c r="D38" s="261"/>
      <c r="E38" s="262"/>
      <c r="F38" s="270"/>
      <c r="G38" s="64"/>
      <c r="H38" s="273"/>
      <c r="I38" s="259"/>
      <c r="J38" s="140"/>
      <c r="K38" s="200"/>
      <c r="L38" s="5"/>
      <c r="M38" s="6"/>
      <c r="N38" s="5"/>
      <c r="O38" s="6"/>
      <c r="P38" s="7"/>
      <c r="Q38" s="5"/>
      <c r="R38" s="6"/>
      <c r="S38" s="7"/>
    </row>
    <row r="39" spans="1:19" ht="47.65" customHeight="1" thickTop="1" thickBot="1">
      <c r="B39" s="293">
        <f t="shared" si="6"/>
        <v>4.7999999999999989</v>
      </c>
      <c r="C39" s="379" t="s">
        <v>82</v>
      </c>
      <c r="D39" s="380"/>
      <c r="E39" s="381"/>
      <c r="F39" s="271" t="s">
        <v>42</v>
      </c>
      <c r="G39" s="272">
        <v>2</v>
      </c>
      <c r="H39" s="274"/>
      <c r="I39" s="265"/>
      <c r="J39" s="140"/>
      <c r="K39" s="200"/>
      <c r="L39" s="5"/>
      <c r="M39" s="6"/>
      <c r="N39" s="5"/>
      <c r="O39" s="6"/>
      <c r="P39" s="7"/>
      <c r="Q39" s="5"/>
      <c r="R39" s="6"/>
      <c r="S39" s="7"/>
    </row>
    <row r="40" spans="1:19" ht="17.25" thickTop="1" thickBot="1">
      <c r="B40" s="293">
        <f t="shared" si="6"/>
        <v>4.8999999999999986</v>
      </c>
      <c r="C40" s="292" t="s">
        <v>49</v>
      </c>
      <c r="D40" s="292"/>
      <c r="E40" s="292"/>
      <c r="F40" s="374"/>
      <c r="G40" s="348"/>
      <c r="H40" s="348"/>
      <c r="I40" s="277"/>
      <c r="J40" s="138"/>
      <c r="K40" s="197"/>
      <c r="L40" s="5"/>
      <c r="M40" s="6"/>
      <c r="N40" s="5"/>
      <c r="O40" s="6"/>
      <c r="P40" s="7"/>
      <c r="Q40" s="5"/>
      <c r="R40" s="6"/>
      <c r="S40" s="7"/>
    </row>
    <row r="41" spans="1:19" ht="126.75" customHeight="1" thickTop="1">
      <c r="B41" s="293">
        <f>B40+0.1</f>
        <v>4.9999999999999982</v>
      </c>
      <c r="C41" s="375" t="s">
        <v>83</v>
      </c>
      <c r="D41" s="375"/>
      <c r="E41" s="375"/>
      <c r="F41" s="39" t="s">
        <v>42</v>
      </c>
      <c r="G41" s="40">
        <v>12</v>
      </c>
      <c r="H41" s="251"/>
      <c r="I41" s="258"/>
      <c r="J41" s="140"/>
      <c r="K41" s="200"/>
      <c r="L41" s="5"/>
      <c r="M41" s="6"/>
      <c r="N41" s="5"/>
      <c r="O41" s="6"/>
      <c r="P41" s="7"/>
      <c r="Q41" s="5"/>
      <c r="R41" s="6"/>
      <c r="S41" s="7"/>
    </row>
    <row r="42" spans="1:19" ht="103.9" customHeight="1" thickBot="1">
      <c r="B42" s="293">
        <f t="shared" si="6"/>
        <v>5.0999999999999979</v>
      </c>
      <c r="C42" s="375" t="s">
        <v>84</v>
      </c>
      <c r="D42" s="375"/>
      <c r="E42" s="375"/>
      <c r="F42" s="39" t="s">
        <v>42</v>
      </c>
      <c r="G42" s="40">
        <v>4</v>
      </c>
      <c r="H42" s="251"/>
      <c r="I42" s="258"/>
      <c r="J42" s="140"/>
      <c r="K42" s="200"/>
      <c r="L42" s="5"/>
      <c r="M42" s="6"/>
      <c r="N42" s="5"/>
      <c r="O42" s="6"/>
      <c r="P42" s="7"/>
      <c r="Q42" s="5"/>
      <c r="R42" s="6"/>
      <c r="S42" s="7"/>
    </row>
    <row r="43" spans="1:19" s="35" customFormat="1" ht="16.5" thickTop="1" thickBot="1">
      <c r="A43" s="1"/>
      <c r="B43" s="62"/>
      <c r="C43" s="131" t="s">
        <v>15</v>
      </c>
      <c r="D43" s="131"/>
      <c r="E43" s="131"/>
      <c r="F43" s="131"/>
      <c r="G43" s="131"/>
      <c r="H43" s="131"/>
      <c r="I43" s="277">
        <f>I40+I33+I29+I24+H11+I6</f>
        <v>0</v>
      </c>
      <c r="J43" s="138"/>
      <c r="K43" s="197"/>
      <c r="L43" s="33"/>
      <c r="M43" s="22">
        <f>SUM(M8:M42)</f>
        <v>0</v>
      </c>
      <c r="N43" s="33"/>
      <c r="O43" s="22">
        <f>SUM(O8:O42)</f>
        <v>0</v>
      </c>
      <c r="P43" s="34" t="e">
        <f>O43/I43</f>
        <v>#DIV/0!</v>
      </c>
      <c r="Q43" s="33"/>
      <c r="R43" s="22">
        <f>SUM(R8:R42)</f>
        <v>0</v>
      </c>
      <c r="S43" s="34" t="e">
        <f>R43/I43</f>
        <v>#DIV/0!</v>
      </c>
    </row>
    <row r="44" spans="1:19" s="35" customFormat="1" ht="16.5" thickTop="1" thickBot="1">
      <c r="A44" s="1"/>
      <c r="B44" s="116"/>
      <c r="C44" s="116"/>
      <c r="D44" s="116"/>
      <c r="E44" s="116"/>
      <c r="F44" s="116"/>
      <c r="G44" s="116"/>
      <c r="H44" s="116"/>
      <c r="I44" s="269"/>
      <c r="J44" s="116"/>
      <c r="K44" s="116"/>
      <c r="L44" s="266"/>
      <c r="M44" s="267"/>
      <c r="N44" s="266"/>
      <c r="O44" s="267"/>
      <c r="P44" s="268"/>
      <c r="Q44" s="266"/>
      <c r="R44" s="267"/>
      <c r="S44" s="268"/>
    </row>
    <row r="45" spans="1:19" s="9" customFormat="1" ht="15.75" thickTop="1">
      <c r="B45" s="85"/>
      <c r="C45" s="3"/>
      <c r="D45" s="3"/>
      <c r="E45" s="3"/>
      <c r="F45" s="1"/>
      <c r="H45" s="92"/>
      <c r="I45" s="142"/>
      <c r="J45" s="135"/>
      <c r="K45" s="135"/>
      <c r="L45" s="10"/>
      <c r="N45" s="10"/>
      <c r="Q45" s="10"/>
    </row>
    <row r="46" spans="1:19" s="9" customFormat="1">
      <c r="B46" s="85"/>
      <c r="C46" s="11"/>
      <c r="D46" s="11"/>
      <c r="E46" s="11"/>
      <c r="F46" s="1"/>
      <c r="H46" s="92"/>
      <c r="I46" s="133"/>
      <c r="J46" s="135"/>
      <c r="K46" s="135"/>
      <c r="L46" s="12"/>
      <c r="N46" s="12"/>
      <c r="Q46" s="12"/>
    </row>
    <row r="47" spans="1:19" s="9" customFormat="1">
      <c r="B47" s="85"/>
      <c r="C47" s="13"/>
      <c r="D47" s="13"/>
      <c r="E47" s="13"/>
      <c r="F47" s="1"/>
      <c r="H47" s="92"/>
      <c r="I47" s="133"/>
      <c r="J47" s="135"/>
      <c r="K47" s="135"/>
      <c r="L47" s="12"/>
      <c r="N47" s="12"/>
      <c r="Q47" s="12"/>
    </row>
    <row r="48" spans="1:19" s="9" customFormat="1">
      <c r="B48" s="85"/>
      <c r="C48" s="14"/>
      <c r="D48" s="14"/>
      <c r="E48" s="14"/>
      <c r="F48" s="1"/>
      <c r="H48" s="92"/>
      <c r="I48" s="133"/>
      <c r="J48" s="135"/>
      <c r="K48" s="135"/>
      <c r="L48" s="12"/>
      <c r="N48" s="12"/>
      <c r="Q48" s="12"/>
    </row>
    <row r="49" spans="2:17" s="9" customFormat="1">
      <c r="B49" s="85"/>
      <c r="C49" s="11"/>
      <c r="D49" s="11"/>
      <c r="E49" s="11"/>
      <c r="F49" s="1"/>
      <c r="H49" s="92"/>
      <c r="I49" s="133"/>
      <c r="J49" s="135"/>
      <c r="K49" s="135"/>
      <c r="L49" s="12"/>
      <c r="N49" s="12"/>
      <c r="Q49" s="12"/>
    </row>
    <row r="50" spans="2:17" s="9" customFormat="1">
      <c r="B50" s="85"/>
      <c r="C50" s="15"/>
      <c r="D50" s="15"/>
      <c r="E50" s="15"/>
      <c r="F50" s="1"/>
      <c r="H50" s="92"/>
      <c r="I50" s="133"/>
      <c r="J50" s="135"/>
      <c r="K50" s="135"/>
      <c r="L50" s="12"/>
      <c r="N50" s="12"/>
      <c r="Q50" s="12"/>
    </row>
    <row r="51" spans="2:17" s="9" customFormat="1">
      <c r="B51" s="85"/>
      <c r="C51" s="13"/>
      <c r="D51" s="13"/>
      <c r="E51" s="13"/>
      <c r="F51" s="1"/>
      <c r="H51" s="92"/>
      <c r="I51" s="133"/>
      <c r="J51" s="135"/>
      <c r="K51" s="135"/>
      <c r="L51" s="12"/>
      <c r="N51" s="12"/>
      <c r="Q51" s="12"/>
    </row>
    <row r="52" spans="2:17" s="9" customFormat="1">
      <c r="B52" s="85"/>
      <c r="C52" s="15"/>
      <c r="D52" s="15"/>
      <c r="E52" s="15"/>
      <c r="F52" s="1"/>
      <c r="H52" s="92"/>
      <c r="I52" s="133"/>
      <c r="J52" s="135"/>
      <c r="K52" s="135"/>
      <c r="L52" s="12"/>
      <c r="N52" s="12"/>
      <c r="Q52" s="12"/>
    </row>
    <row r="53" spans="2:17" s="9" customFormat="1">
      <c r="B53" s="85"/>
      <c r="C53" s="13"/>
      <c r="D53" s="13"/>
      <c r="E53" s="13"/>
      <c r="F53" s="1"/>
      <c r="H53" s="92"/>
      <c r="I53" s="133"/>
      <c r="J53" s="135"/>
      <c r="K53" s="135"/>
      <c r="L53" s="12"/>
      <c r="N53" s="12"/>
      <c r="Q53" s="12"/>
    </row>
    <row r="54" spans="2:17" s="9" customFormat="1">
      <c r="B54" s="85"/>
      <c r="C54" s="11"/>
      <c r="D54" s="11"/>
      <c r="E54" s="11"/>
      <c r="F54" s="1"/>
      <c r="H54" s="92"/>
      <c r="I54" s="133"/>
      <c r="J54" s="135"/>
      <c r="K54" s="135"/>
      <c r="L54" s="12"/>
      <c r="N54" s="12"/>
      <c r="Q54" s="12"/>
    </row>
    <row r="55" spans="2:17" s="9" customFormat="1">
      <c r="B55" s="85"/>
      <c r="C55" s="13"/>
      <c r="D55" s="13"/>
      <c r="E55" s="13"/>
      <c r="F55" s="1"/>
      <c r="H55" s="92"/>
      <c r="I55" s="133"/>
      <c r="J55" s="135"/>
      <c r="K55" s="135"/>
      <c r="L55" s="12"/>
      <c r="N55" s="12"/>
      <c r="Q55" s="12"/>
    </row>
    <row r="56" spans="2:17" s="9" customFormat="1">
      <c r="B56" s="85"/>
      <c r="C56" s="13"/>
      <c r="D56" s="13"/>
      <c r="E56" s="13"/>
      <c r="F56" s="1"/>
      <c r="H56" s="92"/>
      <c r="I56" s="133"/>
      <c r="J56" s="135"/>
      <c r="K56" s="135"/>
      <c r="L56" s="12"/>
      <c r="N56" s="12"/>
      <c r="Q56" s="12"/>
    </row>
    <row r="57" spans="2:17" s="9" customFormat="1">
      <c r="B57" s="85"/>
      <c r="C57" s="13"/>
      <c r="D57" s="13"/>
      <c r="E57" s="13"/>
      <c r="F57" s="1"/>
      <c r="H57" s="92"/>
      <c r="I57" s="133"/>
      <c r="J57" s="135"/>
      <c r="K57" s="135"/>
      <c r="L57" s="12"/>
      <c r="N57" s="12"/>
      <c r="Q57" s="12"/>
    </row>
    <row r="58" spans="2:17" s="9" customFormat="1">
      <c r="B58" s="85"/>
      <c r="C58" s="13"/>
      <c r="D58" s="13"/>
      <c r="E58" s="13"/>
      <c r="F58" s="1"/>
      <c r="H58" s="92"/>
      <c r="I58" s="133"/>
      <c r="J58" s="135"/>
      <c r="K58" s="135"/>
      <c r="L58" s="12"/>
      <c r="N58" s="12"/>
      <c r="Q58" s="12"/>
    </row>
    <row r="59" spans="2:17">
      <c r="I59" s="133"/>
      <c r="J59" s="135"/>
    </row>
    <row r="60" spans="2:17">
      <c r="I60" s="133"/>
      <c r="J60" s="135"/>
    </row>
    <row r="61" spans="2:17">
      <c r="I61" s="133"/>
      <c r="J61" s="135"/>
    </row>
    <row r="62" spans="2:17">
      <c r="I62" s="133"/>
      <c r="J62" s="135"/>
    </row>
    <row r="63" spans="2:17">
      <c r="I63" s="133"/>
      <c r="J63" s="135"/>
    </row>
    <row r="64" spans="2:17">
      <c r="I64" s="133"/>
      <c r="J64" s="135"/>
    </row>
    <row r="65" spans="9:10">
      <c r="I65" s="133"/>
      <c r="J65" s="135"/>
    </row>
    <row r="66" spans="9:10">
      <c r="I66" s="133"/>
      <c r="J66" s="135"/>
    </row>
    <row r="67" spans="9:10">
      <c r="I67" s="133"/>
      <c r="J67" s="135"/>
    </row>
    <row r="68" spans="9:10">
      <c r="I68" s="133"/>
      <c r="J68" s="135"/>
    </row>
    <row r="69" spans="9:10">
      <c r="I69" s="133"/>
      <c r="J69" s="135"/>
    </row>
    <row r="70" spans="9:10">
      <c r="I70" s="133"/>
      <c r="J70" s="135"/>
    </row>
    <row r="71" spans="9:10">
      <c r="I71" s="133"/>
      <c r="J71" s="135"/>
    </row>
    <row r="72" spans="9:10">
      <c r="I72" s="133"/>
      <c r="J72" s="135"/>
    </row>
    <row r="73" spans="9:10">
      <c r="I73" s="133"/>
      <c r="J73" s="135"/>
    </row>
    <row r="74" spans="9:10">
      <c r="I74" s="133"/>
      <c r="J74" s="135"/>
    </row>
    <row r="75" spans="9:10">
      <c r="I75" s="133"/>
      <c r="J75" s="135"/>
    </row>
    <row r="76" spans="9:10">
      <c r="I76" s="133"/>
      <c r="J76" s="135"/>
    </row>
    <row r="77" spans="9:10">
      <c r="I77" s="133"/>
      <c r="J77" s="135"/>
    </row>
    <row r="78" spans="9:10">
      <c r="I78" s="133"/>
      <c r="J78" s="135"/>
    </row>
    <row r="79" spans="9:10">
      <c r="I79" s="133"/>
      <c r="J79" s="135"/>
    </row>
    <row r="80" spans="9:10">
      <c r="I80" s="133"/>
      <c r="J80" s="135"/>
    </row>
    <row r="81" spans="9:10">
      <c r="I81" s="133"/>
      <c r="J81" s="135"/>
    </row>
    <row r="82" spans="9:10">
      <c r="I82" s="133"/>
      <c r="J82" s="135"/>
    </row>
    <row r="83" spans="9:10">
      <c r="I83" s="133"/>
      <c r="J83" s="135"/>
    </row>
    <row r="84" spans="9:10">
      <c r="I84" s="133"/>
      <c r="J84" s="135"/>
    </row>
    <row r="85" spans="9:10">
      <c r="I85" s="133"/>
      <c r="J85" s="135"/>
    </row>
    <row r="86" spans="9:10">
      <c r="I86" s="133"/>
      <c r="J86" s="135"/>
    </row>
    <row r="87" spans="9:10">
      <c r="I87" s="133"/>
      <c r="J87" s="135"/>
    </row>
    <row r="88" spans="9:10">
      <c r="I88" s="133"/>
      <c r="J88" s="135"/>
    </row>
    <row r="89" spans="9:10">
      <c r="I89" s="133"/>
      <c r="J89" s="135"/>
    </row>
    <row r="90" spans="9:10">
      <c r="I90" s="133"/>
      <c r="J90" s="135"/>
    </row>
    <row r="91" spans="9:10">
      <c r="I91" s="133"/>
      <c r="J91" s="135"/>
    </row>
    <row r="92" spans="9:10">
      <c r="I92" s="133"/>
      <c r="J92" s="135"/>
    </row>
    <row r="93" spans="9:10">
      <c r="I93" s="133"/>
      <c r="J93" s="135"/>
    </row>
    <row r="94" spans="9:10">
      <c r="I94" s="133"/>
      <c r="J94" s="135"/>
    </row>
    <row r="95" spans="9:10">
      <c r="I95" s="133"/>
      <c r="J95" s="135"/>
    </row>
    <row r="96" spans="9:10">
      <c r="I96" s="133"/>
      <c r="J96" s="135"/>
    </row>
    <row r="97" spans="9:10">
      <c r="I97" s="133"/>
      <c r="J97" s="135"/>
    </row>
    <row r="98" spans="9:10">
      <c r="I98" s="133"/>
      <c r="J98" s="135"/>
    </row>
    <row r="99" spans="9:10">
      <c r="I99" s="133"/>
      <c r="J99" s="135"/>
    </row>
    <row r="100" spans="9:10">
      <c r="I100" s="133"/>
      <c r="J100" s="135"/>
    </row>
    <row r="101" spans="9:10">
      <c r="I101" s="133"/>
      <c r="J101" s="135"/>
    </row>
    <row r="102" spans="9:10">
      <c r="I102" s="133"/>
      <c r="J102" s="135"/>
    </row>
    <row r="103" spans="9:10">
      <c r="I103" s="133"/>
      <c r="J103" s="135"/>
    </row>
    <row r="104" spans="9:10">
      <c r="I104" s="133"/>
      <c r="J104" s="135"/>
    </row>
    <row r="105" spans="9:10">
      <c r="I105" s="133"/>
      <c r="J105" s="135"/>
    </row>
    <row r="106" spans="9:10">
      <c r="I106" s="133"/>
      <c r="J106" s="135"/>
    </row>
    <row r="107" spans="9:10">
      <c r="I107" s="133"/>
      <c r="J107" s="135"/>
    </row>
    <row r="108" spans="9:10">
      <c r="I108" s="133"/>
      <c r="J108" s="135"/>
    </row>
    <row r="109" spans="9:10">
      <c r="I109" s="133"/>
      <c r="J109" s="135"/>
    </row>
    <row r="110" spans="9:10">
      <c r="I110" s="133"/>
      <c r="J110" s="135"/>
    </row>
    <row r="111" spans="9:10">
      <c r="I111" s="133"/>
      <c r="J111" s="135"/>
    </row>
    <row r="112" spans="9:10">
      <c r="I112" s="133"/>
      <c r="J112" s="135"/>
    </row>
    <row r="113" spans="9:10">
      <c r="I113" s="133"/>
      <c r="J113" s="135"/>
    </row>
    <row r="114" spans="9:10">
      <c r="I114" s="133"/>
      <c r="J114" s="135"/>
    </row>
    <row r="115" spans="9:10">
      <c r="I115" s="133"/>
      <c r="J115" s="135"/>
    </row>
    <row r="116" spans="9:10">
      <c r="I116" s="133"/>
      <c r="J116" s="135"/>
    </row>
    <row r="117" spans="9:10">
      <c r="I117" s="133"/>
      <c r="J117" s="135"/>
    </row>
    <row r="118" spans="9:10">
      <c r="I118" s="133"/>
      <c r="J118" s="135"/>
    </row>
    <row r="119" spans="9:10">
      <c r="I119" s="133"/>
      <c r="J119" s="135"/>
    </row>
    <row r="120" spans="9:10">
      <c r="I120" s="133"/>
      <c r="J120" s="135"/>
    </row>
    <row r="121" spans="9:10">
      <c r="I121" s="133"/>
      <c r="J121" s="135"/>
    </row>
    <row r="122" spans="9:10">
      <c r="I122" s="133"/>
      <c r="J122" s="135"/>
    </row>
    <row r="123" spans="9:10">
      <c r="I123" s="133"/>
      <c r="J123" s="135"/>
    </row>
    <row r="124" spans="9:10">
      <c r="I124" s="133"/>
      <c r="J124" s="135"/>
    </row>
    <row r="125" spans="9:10">
      <c r="I125" s="133"/>
      <c r="J125" s="135"/>
    </row>
    <row r="126" spans="9:10">
      <c r="I126" s="133"/>
      <c r="J126" s="135"/>
    </row>
    <row r="127" spans="9:10">
      <c r="I127" s="133"/>
      <c r="J127" s="135"/>
    </row>
    <row r="128" spans="9:10">
      <c r="I128" s="133"/>
      <c r="J128" s="135"/>
    </row>
    <row r="129" spans="9:10">
      <c r="I129" s="133"/>
      <c r="J129" s="135"/>
    </row>
    <row r="130" spans="9:10">
      <c r="I130" s="133"/>
      <c r="J130" s="135"/>
    </row>
    <row r="131" spans="9:10">
      <c r="I131" s="133"/>
      <c r="J131" s="135"/>
    </row>
    <row r="132" spans="9:10">
      <c r="I132" s="133"/>
      <c r="J132" s="135"/>
    </row>
    <row r="133" spans="9:10">
      <c r="I133" s="133"/>
      <c r="J133" s="135"/>
    </row>
    <row r="134" spans="9:10">
      <c r="I134" s="133"/>
      <c r="J134" s="135"/>
    </row>
    <row r="135" spans="9:10">
      <c r="I135" s="133"/>
      <c r="J135" s="135"/>
    </row>
    <row r="136" spans="9:10">
      <c r="I136" s="133"/>
      <c r="J136" s="135"/>
    </row>
    <row r="137" spans="9:10">
      <c r="I137" s="133"/>
      <c r="J137" s="135"/>
    </row>
    <row r="138" spans="9:10">
      <c r="I138" s="133"/>
      <c r="J138" s="135"/>
    </row>
    <row r="139" spans="9:10">
      <c r="I139" s="133"/>
      <c r="J139" s="135"/>
    </row>
    <row r="140" spans="9:10">
      <c r="I140" s="133"/>
      <c r="J140" s="135"/>
    </row>
    <row r="141" spans="9:10">
      <c r="I141" s="133"/>
      <c r="J141" s="135"/>
    </row>
    <row r="142" spans="9:10">
      <c r="I142" s="133"/>
      <c r="J142" s="135"/>
    </row>
    <row r="143" spans="9:10">
      <c r="I143" s="133"/>
      <c r="J143" s="135"/>
    </row>
    <row r="144" spans="9:10">
      <c r="I144" s="133"/>
      <c r="J144" s="135"/>
    </row>
    <row r="145" spans="9:10">
      <c r="I145" s="133"/>
      <c r="J145" s="135"/>
    </row>
    <row r="146" spans="9:10">
      <c r="I146" s="133"/>
      <c r="J146" s="135"/>
    </row>
    <row r="147" spans="9:10">
      <c r="I147" s="133"/>
      <c r="J147" s="135"/>
    </row>
    <row r="148" spans="9:10">
      <c r="I148" s="133"/>
      <c r="J148" s="135"/>
    </row>
    <row r="149" spans="9:10">
      <c r="I149" s="133"/>
      <c r="J149" s="135"/>
    </row>
    <row r="150" spans="9:10">
      <c r="I150" s="133"/>
      <c r="J150" s="135"/>
    </row>
    <row r="151" spans="9:10">
      <c r="I151" s="133"/>
      <c r="J151" s="135"/>
    </row>
    <row r="152" spans="9:10">
      <c r="I152" s="133"/>
      <c r="J152" s="135"/>
    </row>
    <row r="153" spans="9:10">
      <c r="I153" s="133"/>
      <c r="J153" s="135"/>
    </row>
    <row r="154" spans="9:10">
      <c r="I154" s="133"/>
      <c r="J154" s="135"/>
    </row>
    <row r="155" spans="9:10">
      <c r="I155" s="133"/>
      <c r="J155" s="135"/>
    </row>
    <row r="156" spans="9:10">
      <c r="I156" s="133"/>
      <c r="J156" s="135"/>
    </row>
    <row r="157" spans="9:10">
      <c r="I157" s="133"/>
      <c r="J157" s="135"/>
    </row>
    <row r="158" spans="9:10">
      <c r="I158" s="133"/>
      <c r="J158" s="135"/>
    </row>
    <row r="159" spans="9:10">
      <c r="I159" s="133"/>
      <c r="J159" s="135"/>
    </row>
    <row r="160" spans="9:10">
      <c r="I160" s="133"/>
      <c r="J160" s="135"/>
    </row>
    <row r="161" spans="9:10">
      <c r="I161" s="133"/>
      <c r="J161" s="135"/>
    </row>
    <row r="162" spans="9:10">
      <c r="I162" s="133"/>
      <c r="J162" s="135"/>
    </row>
    <row r="163" spans="9:10">
      <c r="I163" s="133"/>
      <c r="J163" s="135"/>
    </row>
    <row r="164" spans="9:10">
      <c r="I164" s="133"/>
      <c r="J164" s="135"/>
    </row>
    <row r="165" spans="9:10">
      <c r="I165" s="133"/>
      <c r="J165" s="135"/>
    </row>
    <row r="166" spans="9:10">
      <c r="I166" s="133"/>
      <c r="J166" s="135"/>
    </row>
    <row r="167" spans="9:10">
      <c r="I167" s="133"/>
      <c r="J167" s="135"/>
    </row>
    <row r="168" spans="9:10">
      <c r="I168" s="133"/>
      <c r="J168" s="135"/>
    </row>
    <row r="169" spans="9:10">
      <c r="I169" s="133"/>
      <c r="J169" s="135"/>
    </row>
    <row r="170" spans="9:10">
      <c r="I170" s="133"/>
      <c r="J170" s="135"/>
    </row>
    <row r="171" spans="9:10">
      <c r="I171" s="133"/>
      <c r="J171" s="135"/>
    </row>
    <row r="172" spans="9:10">
      <c r="I172" s="133"/>
      <c r="J172" s="135"/>
    </row>
    <row r="173" spans="9:10">
      <c r="I173" s="133"/>
      <c r="J173" s="135"/>
    </row>
    <row r="174" spans="9:10">
      <c r="I174" s="133"/>
      <c r="J174" s="135"/>
    </row>
    <row r="175" spans="9:10">
      <c r="I175" s="133"/>
      <c r="J175" s="135"/>
    </row>
    <row r="176" spans="9:10">
      <c r="I176" s="133"/>
      <c r="J176" s="135"/>
    </row>
    <row r="177" spans="9:10">
      <c r="I177" s="133"/>
      <c r="J177" s="135"/>
    </row>
    <row r="178" spans="9:10">
      <c r="I178" s="133"/>
      <c r="J178" s="135"/>
    </row>
    <row r="179" spans="9:10">
      <c r="I179" s="133"/>
      <c r="J179" s="135"/>
    </row>
    <row r="180" spans="9:10">
      <c r="I180" s="133"/>
      <c r="J180" s="135"/>
    </row>
    <row r="181" spans="9:10">
      <c r="I181" s="133"/>
      <c r="J181" s="135"/>
    </row>
    <row r="182" spans="9:10">
      <c r="I182" s="133"/>
      <c r="J182" s="135"/>
    </row>
    <row r="183" spans="9:10">
      <c r="I183" s="133"/>
      <c r="J183" s="135"/>
    </row>
    <row r="184" spans="9:10">
      <c r="I184" s="133"/>
      <c r="J184" s="135"/>
    </row>
    <row r="185" spans="9:10">
      <c r="I185" s="133"/>
      <c r="J185" s="135"/>
    </row>
    <row r="186" spans="9:10">
      <c r="I186" s="133"/>
      <c r="J186" s="135"/>
    </row>
    <row r="187" spans="9:10">
      <c r="I187" s="133"/>
      <c r="J187" s="135"/>
    </row>
    <row r="188" spans="9:10">
      <c r="I188" s="133"/>
      <c r="J188" s="135"/>
    </row>
    <row r="189" spans="9:10">
      <c r="I189" s="133"/>
      <c r="J189" s="135"/>
    </row>
    <row r="190" spans="9:10">
      <c r="I190" s="133"/>
      <c r="J190" s="135"/>
    </row>
    <row r="191" spans="9:10">
      <c r="I191" s="133"/>
      <c r="J191" s="135"/>
    </row>
    <row r="192" spans="9:10">
      <c r="I192" s="133"/>
      <c r="J192" s="135"/>
    </row>
    <row r="193" spans="9:10">
      <c r="I193" s="133"/>
      <c r="J193" s="135"/>
    </row>
    <row r="194" spans="9:10">
      <c r="I194" s="133"/>
      <c r="J194" s="135"/>
    </row>
    <row r="195" spans="9:10">
      <c r="I195" s="133"/>
      <c r="J195" s="135"/>
    </row>
    <row r="196" spans="9:10">
      <c r="I196" s="133"/>
      <c r="J196" s="135"/>
    </row>
    <row r="197" spans="9:10">
      <c r="I197" s="133"/>
      <c r="J197" s="135"/>
    </row>
    <row r="198" spans="9:10">
      <c r="I198" s="133"/>
      <c r="J198" s="135"/>
    </row>
    <row r="199" spans="9:10">
      <c r="I199" s="133"/>
      <c r="J199" s="135"/>
    </row>
    <row r="200" spans="9:10">
      <c r="I200" s="133"/>
      <c r="J200" s="135"/>
    </row>
    <row r="201" spans="9:10">
      <c r="I201" s="133"/>
      <c r="J201" s="135"/>
    </row>
    <row r="202" spans="9:10">
      <c r="I202" s="133"/>
      <c r="J202" s="135"/>
    </row>
    <row r="203" spans="9:10">
      <c r="I203" s="133"/>
      <c r="J203" s="135"/>
    </row>
    <row r="204" spans="9:10">
      <c r="I204" s="133"/>
      <c r="J204" s="135"/>
    </row>
    <row r="205" spans="9:10">
      <c r="I205" s="133"/>
      <c r="J205" s="135"/>
    </row>
    <row r="206" spans="9:10">
      <c r="I206" s="133"/>
      <c r="J206" s="135"/>
    </row>
    <row r="207" spans="9:10">
      <c r="I207" s="133"/>
      <c r="J207" s="135"/>
    </row>
    <row r="208" spans="9:10">
      <c r="I208" s="133"/>
      <c r="J208" s="135"/>
    </row>
    <row r="209" spans="9:10">
      <c r="I209" s="133"/>
      <c r="J209" s="135"/>
    </row>
    <row r="210" spans="9:10">
      <c r="I210" s="133"/>
      <c r="J210" s="135"/>
    </row>
    <row r="211" spans="9:10">
      <c r="I211" s="133"/>
      <c r="J211" s="135"/>
    </row>
    <row r="212" spans="9:10">
      <c r="I212" s="133"/>
      <c r="J212" s="135"/>
    </row>
    <row r="213" spans="9:10">
      <c r="I213" s="133"/>
      <c r="J213" s="135"/>
    </row>
    <row r="214" spans="9:10">
      <c r="I214" s="133"/>
      <c r="J214" s="135"/>
    </row>
    <row r="215" spans="9:10">
      <c r="I215" s="133"/>
      <c r="J215" s="135"/>
    </row>
    <row r="216" spans="9:10">
      <c r="I216" s="133"/>
      <c r="J216" s="135"/>
    </row>
    <row r="217" spans="9:10">
      <c r="I217" s="133"/>
      <c r="J217" s="135"/>
    </row>
    <row r="218" spans="9:10">
      <c r="I218" s="133"/>
      <c r="J218" s="135"/>
    </row>
    <row r="219" spans="9:10">
      <c r="I219" s="133"/>
      <c r="J219" s="135"/>
    </row>
    <row r="220" spans="9:10">
      <c r="I220" s="133"/>
      <c r="J220" s="135"/>
    </row>
    <row r="221" spans="9:10">
      <c r="I221" s="133"/>
      <c r="J221" s="135"/>
    </row>
    <row r="222" spans="9:10">
      <c r="I222" s="133"/>
      <c r="J222" s="135"/>
    </row>
    <row r="223" spans="9:10">
      <c r="I223" s="133"/>
      <c r="J223" s="135"/>
    </row>
    <row r="224" spans="9:10">
      <c r="I224" s="133"/>
      <c r="J224" s="135"/>
    </row>
    <row r="225" spans="9:10">
      <c r="I225" s="133"/>
      <c r="J225" s="135"/>
    </row>
    <row r="226" spans="9:10">
      <c r="I226" s="133"/>
      <c r="J226" s="135"/>
    </row>
    <row r="227" spans="9:10">
      <c r="I227" s="133"/>
      <c r="J227" s="135"/>
    </row>
    <row r="228" spans="9:10">
      <c r="I228" s="133"/>
      <c r="J228" s="135"/>
    </row>
    <row r="229" spans="9:10">
      <c r="I229" s="133"/>
      <c r="J229" s="135"/>
    </row>
    <row r="230" spans="9:10">
      <c r="I230" s="133"/>
      <c r="J230" s="135"/>
    </row>
    <row r="231" spans="9:10">
      <c r="I231" s="133"/>
      <c r="J231" s="135"/>
    </row>
    <row r="232" spans="9:10">
      <c r="I232" s="133"/>
      <c r="J232" s="135"/>
    </row>
    <row r="233" spans="9:10">
      <c r="I233" s="133"/>
      <c r="J233" s="135"/>
    </row>
    <row r="234" spans="9:10">
      <c r="I234" s="133"/>
      <c r="J234" s="135"/>
    </row>
    <row r="235" spans="9:10">
      <c r="I235" s="133"/>
      <c r="J235" s="135"/>
    </row>
    <row r="236" spans="9:10">
      <c r="I236" s="133"/>
      <c r="J236" s="135"/>
    </row>
    <row r="237" spans="9:10">
      <c r="I237" s="133"/>
      <c r="J237" s="135"/>
    </row>
    <row r="238" spans="9:10">
      <c r="I238" s="133"/>
      <c r="J238" s="135"/>
    </row>
    <row r="239" spans="9:10">
      <c r="I239" s="133"/>
      <c r="J239" s="135"/>
    </row>
    <row r="240" spans="9:10">
      <c r="I240" s="133"/>
      <c r="J240" s="135"/>
    </row>
    <row r="241" spans="9:10">
      <c r="I241" s="133"/>
      <c r="J241" s="135"/>
    </row>
    <row r="242" spans="9:10">
      <c r="I242" s="133"/>
      <c r="J242" s="135"/>
    </row>
    <row r="243" spans="9:10">
      <c r="I243" s="133"/>
      <c r="J243" s="135"/>
    </row>
    <row r="244" spans="9:10">
      <c r="I244" s="133"/>
      <c r="J244" s="135"/>
    </row>
    <row r="245" spans="9:10">
      <c r="I245" s="133"/>
      <c r="J245" s="135"/>
    </row>
    <row r="246" spans="9:10">
      <c r="I246" s="133"/>
      <c r="J246" s="135"/>
    </row>
    <row r="247" spans="9:10">
      <c r="I247" s="133"/>
      <c r="J247" s="135"/>
    </row>
    <row r="248" spans="9:10">
      <c r="I248" s="133"/>
      <c r="J248" s="135"/>
    </row>
    <row r="249" spans="9:10">
      <c r="I249" s="133"/>
      <c r="J249" s="135"/>
    </row>
    <row r="250" spans="9:10">
      <c r="I250" s="133"/>
      <c r="J250" s="135"/>
    </row>
    <row r="251" spans="9:10">
      <c r="I251" s="133"/>
      <c r="J251" s="135"/>
    </row>
    <row r="252" spans="9:10">
      <c r="I252" s="133"/>
      <c r="J252" s="135"/>
    </row>
    <row r="253" spans="9:10">
      <c r="I253" s="133"/>
      <c r="J253" s="135"/>
    </row>
    <row r="254" spans="9:10">
      <c r="I254" s="133"/>
      <c r="J254" s="135"/>
    </row>
    <row r="255" spans="9:10">
      <c r="I255" s="133"/>
      <c r="J255" s="135"/>
    </row>
    <row r="256" spans="9:10">
      <c r="I256" s="133"/>
      <c r="J256" s="135"/>
    </row>
    <row r="257" spans="9:10">
      <c r="I257" s="133"/>
      <c r="J257" s="135"/>
    </row>
    <row r="258" spans="9:10">
      <c r="I258" s="133"/>
      <c r="J258" s="135"/>
    </row>
    <row r="259" spans="9:10">
      <c r="I259" s="133"/>
    </row>
    <row r="260" spans="9:10">
      <c r="I260" s="133"/>
    </row>
    <row r="261" spans="9:10">
      <c r="I261" s="133"/>
    </row>
    <row r="262" spans="9:10">
      <c r="I262" s="133"/>
    </row>
    <row r="263" spans="9:10">
      <c r="I263" s="133"/>
    </row>
    <row r="264" spans="9:10">
      <c r="I264" s="133"/>
    </row>
    <row r="265" spans="9:10">
      <c r="I265" s="133"/>
    </row>
    <row r="266" spans="9:10">
      <c r="I266" s="133"/>
    </row>
    <row r="267" spans="9:10">
      <c r="I267" s="133"/>
    </row>
    <row r="268" spans="9:10">
      <c r="I268" s="133"/>
    </row>
    <row r="269" spans="9:10">
      <c r="I269" s="133"/>
    </row>
    <row r="270" spans="9:10">
      <c r="I270" s="133"/>
    </row>
    <row r="271" spans="9:10">
      <c r="I271" s="133"/>
    </row>
    <row r="272" spans="9:10">
      <c r="I272" s="133"/>
    </row>
    <row r="273" spans="9:9">
      <c r="I273" s="133"/>
    </row>
    <row r="274" spans="9:9">
      <c r="I274" s="133"/>
    </row>
    <row r="275" spans="9:9">
      <c r="I275" s="133"/>
    </row>
    <row r="276" spans="9:9">
      <c r="I276" s="133"/>
    </row>
    <row r="277" spans="9:9">
      <c r="I277" s="133"/>
    </row>
    <row r="278" spans="9:9">
      <c r="I278" s="133"/>
    </row>
    <row r="279" spans="9:9">
      <c r="I279" s="133"/>
    </row>
    <row r="280" spans="9:9">
      <c r="I280" s="133"/>
    </row>
    <row r="281" spans="9:9">
      <c r="I281" s="133"/>
    </row>
    <row r="282" spans="9:9">
      <c r="I282" s="133"/>
    </row>
    <row r="283" spans="9:9">
      <c r="I283" s="133"/>
    </row>
    <row r="284" spans="9:9">
      <c r="I284" s="133"/>
    </row>
    <row r="285" spans="9:9">
      <c r="I285" s="133"/>
    </row>
    <row r="286" spans="9:9">
      <c r="I286" s="133"/>
    </row>
    <row r="287" spans="9:9">
      <c r="I287" s="133"/>
    </row>
    <row r="288" spans="9:9">
      <c r="I288" s="133"/>
    </row>
    <row r="289" spans="9:9">
      <c r="I289" s="133"/>
    </row>
    <row r="290" spans="9:9">
      <c r="I290" s="133"/>
    </row>
    <row r="291" spans="9:9">
      <c r="I291" s="133"/>
    </row>
    <row r="292" spans="9:9">
      <c r="I292" s="133"/>
    </row>
    <row r="293" spans="9:9">
      <c r="I293" s="133"/>
    </row>
    <row r="294" spans="9:9">
      <c r="I294" s="133"/>
    </row>
    <row r="295" spans="9:9">
      <c r="I295" s="133"/>
    </row>
    <row r="296" spans="9:9">
      <c r="I296" s="133"/>
    </row>
    <row r="297" spans="9:9">
      <c r="I297" s="133"/>
    </row>
    <row r="298" spans="9:9">
      <c r="I298" s="133"/>
    </row>
    <row r="299" spans="9:9">
      <c r="I299" s="133"/>
    </row>
    <row r="300" spans="9:9">
      <c r="I300" s="133"/>
    </row>
    <row r="301" spans="9:9">
      <c r="I301" s="133"/>
    </row>
    <row r="302" spans="9:9">
      <c r="I302" s="133"/>
    </row>
    <row r="303" spans="9:9">
      <c r="I303" s="133"/>
    </row>
    <row r="304" spans="9:9">
      <c r="I304" s="133"/>
    </row>
    <row r="305" spans="9:9">
      <c r="I305" s="133"/>
    </row>
    <row r="306" spans="9:9">
      <c r="I306" s="133"/>
    </row>
    <row r="307" spans="9:9">
      <c r="I307" s="133"/>
    </row>
    <row r="308" spans="9:9">
      <c r="I308" s="133"/>
    </row>
    <row r="309" spans="9:9">
      <c r="I309" s="133"/>
    </row>
    <row r="310" spans="9:9">
      <c r="I310" s="133"/>
    </row>
    <row r="311" spans="9:9">
      <c r="I311" s="133"/>
    </row>
    <row r="312" spans="9:9">
      <c r="I312" s="133"/>
    </row>
    <row r="313" spans="9:9">
      <c r="I313" s="133"/>
    </row>
    <row r="314" spans="9:9">
      <c r="I314" s="133"/>
    </row>
    <row r="315" spans="9:9">
      <c r="I315" s="133"/>
    </row>
    <row r="316" spans="9:9">
      <c r="I316" s="133"/>
    </row>
    <row r="317" spans="9:9">
      <c r="I317" s="133"/>
    </row>
    <row r="318" spans="9:9">
      <c r="I318" s="133"/>
    </row>
    <row r="319" spans="9:9">
      <c r="I319" s="133"/>
    </row>
    <row r="320" spans="9:9">
      <c r="I320" s="133"/>
    </row>
    <row r="321" spans="9:9">
      <c r="I321" s="133"/>
    </row>
    <row r="322" spans="9:9">
      <c r="I322" s="133"/>
    </row>
    <row r="323" spans="9:9">
      <c r="I323" s="133"/>
    </row>
    <row r="324" spans="9:9">
      <c r="I324" s="133"/>
    </row>
    <row r="325" spans="9:9">
      <c r="I325" s="133"/>
    </row>
    <row r="326" spans="9:9">
      <c r="I326" s="133"/>
    </row>
    <row r="327" spans="9:9">
      <c r="I327" s="133"/>
    </row>
    <row r="328" spans="9:9">
      <c r="I328" s="133"/>
    </row>
    <row r="329" spans="9:9">
      <c r="I329" s="133"/>
    </row>
    <row r="330" spans="9:9">
      <c r="I330" s="133"/>
    </row>
    <row r="331" spans="9:9">
      <c r="I331" s="133"/>
    </row>
    <row r="332" spans="9:9">
      <c r="I332" s="133"/>
    </row>
    <row r="333" spans="9:9">
      <c r="I333" s="133"/>
    </row>
    <row r="334" spans="9:9">
      <c r="I334" s="133"/>
    </row>
    <row r="335" spans="9:9">
      <c r="I335" s="133"/>
    </row>
    <row r="336" spans="9:9">
      <c r="I336" s="133"/>
    </row>
    <row r="337" spans="9:9">
      <c r="I337" s="133"/>
    </row>
    <row r="338" spans="9:9">
      <c r="I338" s="133"/>
    </row>
    <row r="339" spans="9:9">
      <c r="I339" s="133"/>
    </row>
    <row r="340" spans="9:9">
      <c r="I340" s="133"/>
    </row>
    <row r="341" spans="9:9">
      <c r="I341" s="133"/>
    </row>
    <row r="342" spans="9:9">
      <c r="I342" s="133"/>
    </row>
    <row r="343" spans="9:9">
      <c r="I343" s="133"/>
    </row>
    <row r="344" spans="9:9">
      <c r="I344" s="133"/>
    </row>
    <row r="345" spans="9:9">
      <c r="I345" s="133"/>
    </row>
    <row r="346" spans="9:9">
      <c r="I346" s="133"/>
    </row>
    <row r="347" spans="9:9">
      <c r="I347" s="133"/>
    </row>
    <row r="348" spans="9:9">
      <c r="I348" s="133"/>
    </row>
    <row r="349" spans="9:9">
      <c r="I349" s="133"/>
    </row>
    <row r="350" spans="9:9">
      <c r="I350" s="133"/>
    </row>
    <row r="351" spans="9:9">
      <c r="I351" s="133"/>
    </row>
    <row r="352" spans="9:9">
      <c r="I352" s="133"/>
    </row>
    <row r="353" spans="9:9">
      <c r="I353" s="133"/>
    </row>
    <row r="354" spans="9:9">
      <c r="I354" s="133"/>
    </row>
    <row r="355" spans="9:9">
      <c r="I355" s="133"/>
    </row>
    <row r="356" spans="9:9">
      <c r="I356" s="133"/>
    </row>
    <row r="357" spans="9:9">
      <c r="I357" s="133"/>
    </row>
    <row r="358" spans="9:9">
      <c r="I358" s="133"/>
    </row>
    <row r="359" spans="9:9">
      <c r="I359" s="133"/>
    </row>
    <row r="360" spans="9:9">
      <c r="I360" s="133"/>
    </row>
    <row r="361" spans="9:9">
      <c r="I361" s="133"/>
    </row>
    <row r="362" spans="9:9">
      <c r="I362" s="133"/>
    </row>
    <row r="363" spans="9:9">
      <c r="I363" s="133"/>
    </row>
    <row r="364" spans="9:9">
      <c r="I364" s="133"/>
    </row>
    <row r="365" spans="9:9">
      <c r="I365" s="133"/>
    </row>
    <row r="366" spans="9:9">
      <c r="I366" s="133"/>
    </row>
    <row r="367" spans="9:9">
      <c r="I367" s="133"/>
    </row>
    <row r="368" spans="9:9">
      <c r="I368" s="133"/>
    </row>
    <row r="369" spans="9:9">
      <c r="I369" s="133"/>
    </row>
    <row r="370" spans="9:9">
      <c r="I370" s="133"/>
    </row>
    <row r="371" spans="9:9">
      <c r="I371" s="133"/>
    </row>
    <row r="372" spans="9:9">
      <c r="I372" s="133"/>
    </row>
    <row r="373" spans="9:9">
      <c r="I373" s="133"/>
    </row>
    <row r="374" spans="9:9">
      <c r="I374" s="133"/>
    </row>
    <row r="375" spans="9:9">
      <c r="I375" s="133"/>
    </row>
    <row r="376" spans="9:9">
      <c r="I376" s="133"/>
    </row>
    <row r="377" spans="9:9">
      <c r="I377" s="133"/>
    </row>
    <row r="378" spans="9:9">
      <c r="I378" s="133"/>
    </row>
    <row r="379" spans="9:9">
      <c r="I379" s="133"/>
    </row>
    <row r="380" spans="9:9">
      <c r="I380" s="133"/>
    </row>
    <row r="381" spans="9:9">
      <c r="I381" s="133"/>
    </row>
    <row r="382" spans="9:9">
      <c r="I382" s="133"/>
    </row>
    <row r="383" spans="9:9">
      <c r="I383" s="133"/>
    </row>
    <row r="384" spans="9:9">
      <c r="I384" s="133"/>
    </row>
    <row r="385" spans="9:9">
      <c r="I385" s="133"/>
    </row>
    <row r="386" spans="9:9">
      <c r="I386" s="133"/>
    </row>
    <row r="387" spans="9:9">
      <c r="I387" s="133"/>
    </row>
    <row r="388" spans="9:9">
      <c r="I388" s="133"/>
    </row>
    <row r="389" spans="9:9">
      <c r="I389" s="133"/>
    </row>
    <row r="390" spans="9:9">
      <c r="I390" s="133"/>
    </row>
    <row r="391" spans="9:9">
      <c r="I391" s="133"/>
    </row>
    <row r="392" spans="9:9">
      <c r="I392" s="133"/>
    </row>
    <row r="393" spans="9:9">
      <c r="I393" s="133"/>
    </row>
    <row r="394" spans="9:9">
      <c r="I394" s="133"/>
    </row>
    <row r="395" spans="9:9">
      <c r="I395" s="133"/>
    </row>
    <row r="396" spans="9:9">
      <c r="I396" s="133"/>
    </row>
    <row r="397" spans="9:9">
      <c r="I397" s="133"/>
    </row>
    <row r="398" spans="9:9">
      <c r="I398" s="133"/>
    </row>
    <row r="399" spans="9:9">
      <c r="I399" s="133"/>
    </row>
    <row r="400" spans="9:9">
      <c r="I400" s="133"/>
    </row>
    <row r="401" spans="9:9">
      <c r="I401" s="133"/>
    </row>
    <row r="402" spans="9:9">
      <c r="I402" s="133"/>
    </row>
    <row r="403" spans="9:9">
      <c r="I403" s="133"/>
    </row>
    <row r="404" spans="9:9">
      <c r="I404" s="133"/>
    </row>
    <row r="405" spans="9:9">
      <c r="I405" s="133"/>
    </row>
    <row r="406" spans="9:9">
      <c r="I406" s="133"/>
    </row>
    <row r="407" spans="9:9">
      <c r="I407" s="133"/>
    </row>
    <row r="408" spans="9:9">
      <c r="I408" s="133"/>
    </row>
    <row r="409" spans="9:9">
      <c r="I409" s="133"/>
    </row>
    <row r="410" spans="9:9">
      <c r="I410" s="133"/>
    </row>
    <row r="411" spans="9:9">
      <c r="I411" s="133"/>
    </row>
    <row r="412" spans="9:9">
      <c r="I412" s="133"/>
    </row>
    <row r="413" spans="9:9">
      <c r="I413" s="133"/>
    </row>
    <row r="414" spans="9:9">
      <c r="I414" s="133"/>
    </row>
    <row r="415" spans="9:9">
      <c r="I415" s="133"/>
    </row>
    <row r="416" spans="9:9">
      <c r="I416" s="133"/>
    </row>
    <row r="417" spans="9:9">
      <c r="I417" s="133"/>
    </row>
    <row r="418" spans="9:9">
      <c r="I418" s="133"/>
    </row>
    <row r="419" spans="9:9">
      <c r="I419" s="133"/>
    </row>
    <row r="420" spans="9:9">
      <c r="I420" s="133"/>
    </row>
    <row r="421" spans="9:9">
      <c r="I421" s="133"/>
    </row>
    <row r="422" spans="9:9">
      <c r="I422" s="133"/>
    </row>
    <row r="423" spans="9:9">
      <c r="I423" s="133"/>
    </row>
    <row r="424" spans="9:9">
      <c r="I424" s="133"/>
    </row>
    <row r="425" spans="9:9">
      <c r="I425" s="133"/>
    </row>
    <row r="426" spans="9:9">
      <c r="I426" s="133"/>
    </row>
    <row r="427" spans="9:9">
      <c r="I427" s="133"/>
    </row>
    <row r="428" spans="9:9">
      <c r="I428" s="133"/>
    </row>
    <row r="429" spans="9:9">
      <c r="I429" s="133"/>
    </row>
    <row r="430" spans="9:9">
      <c r="I430" s="133"/>
    </row>
    <row r="431" spans="9:9">
      <c r="I431" s="133"/>
    </row>
    <row r="432" spans="9:9">
      <c r="I432" s="133"/>
    </row>
    <row r="433" spans="9:9">
      <c r="I433" s="133"/>
    </row>
    <row r="434" spans="9:9">
      <c r="I434" s="133"/>
    </row>
    <row r="435" spans="9:9">
      <c r="I435" s="133"/>
    </row>
    <row r="436" spans="9:9">
      <c r="I436" s="133"/>
    </row>
    <row r="437" spans="9:9">
      <c r="I437" s="133"/>
    </row>
    <row r="438" spans="9:9">
      <c r="I438" s="133"/>
    </row>
    <row r="439" spans="9:9">
      <c r="I439" s="133"/>
    </row>
    <row r="440" spans="9:9">
      <c r="I440" s="133"/>
    </row>
    <row r="441" spans="9:9">
      <c r="I441" s="133"/>
    </row>
    <row r="442" spans="9:9">
      <c r="I442" s="133"/>
    </row>
    <row r="443" spans="9:9">
      <c r="I443" s="133"/>
    </row>
    <row r="444" spans="9:9">
      <c r="I444" s="133"/>
    </row>
    <row r="445" spans="9:9">
      <c r="I445" s="133"/>
    </row>
    <row r="446" spans="9:9">
      <c r="I446" s="133"/>
    </row>
    <row r="447" spans="9:9">
      <c r="I447" s="133"/>
    </row>
    <row r="448" spans="9:9">
      <c r="I448" s="133"/>
    </row>
    <row r="449" spans="9:9">
      <c r="I449" s="133"/>
    </row>
    <row r="450" spans="9:9">
      <c r="I450" s="133"/>
    </row>
    <row r="451" spans="9:9">
      <c r="I451" s="133"/>
    </row>
    <row r="452" spans="9:9">
      <c r="I452" s="133"/>
    </row>
    <row r="453" spans="9:9">
      <c r="I453" s="133"/>
    </row>
    <row r="454" spans="9:9">
      <c r="I454" s="133"/>
    </row>
    <row r="455" spans="9:9">
      <c r="I455" s="133"/>
    </row>
    <row r="456" spans="9:9">
      <c r="I456" s="133"/>
    </row>
    <row r="457" spans="9:9">
      <c r="I457" s="133"/>
    </row>
    <row r="458" spans="9:9">
      <c r="I458" s="133"/>
    </row>
    <row r="459" spans="9:9">
      <c r="I459" s="133"/>
    </row>
    <row r="460" spans="9:9">
      <c r="I460" s="133"/>
    </row>
    <row r="461" spans="9:9">
      <c r="I461" s="133"/>
    </row>
    <row r="462" spans="9:9">
      <c r="I462" s="133"/>
    </row>
    <row r="463" spans="9:9">
      <c r="I463" s="133"/>
    </row>
    <row r="464" spans="9:9">
      <c r="I464" s="133"/>
    </row>
    <row r="465" spans="9:9">
      <c r="I465" s="133"/>
    </row>
    <row r="466" spans="9:9">
      <c r="I466" s="133"/>
    </row>
    <row r="467" spans="9:9">
      <c r="I467" s="133"/>
    </row>
    <row r="468" spans="9:9">
      <c r="I468" s="133"/>
    </row>
    <row r="469" spans="9:9">
      <c r="I469" s="133"/>
    </row>
    <row r="470" spans="9:9">
      <c r="I470" s="133"/>
    </row>
    <row r="471" spans="9:9">
      <c r="I471" s="133"/>
    </row>
    <row r="472" spans="9:9">
      <c r="I472" s="133"/>
    </row>
    <row r="473" spans="9:9">
      <c r="I473" s="133"/>
    </row>
    <row r="474" spans="9:9">
      <c r="I474" s="133"/>
    </row>
    <row r="475" spans="9:9">
      <c r="I475" s="133"/>
    </row>
    <row r="476" spans="9:9">
      <c r="I476" s="133"/>
    </row>
    <row r="477" spans="9:9">
      <c r="I477" s="133"/>
    </row>
    <row r="478" spans="9:9">
      <c r="I478" s="133"/>
    </row>
    <row r="479" spans="9:9">
      <c r="I479" s="133"/>
    </row>
    <row r="480" spans="9:9">
      <c r="I480" s="133"/>
    </row>
    <row r="481" spans="9:9">
      <c r="I481" s="133"/>
    </row>
    <row r="482" spans="9:9">
      <c r="I482" s="133"/>
    </row>
    <row r="483" spans="9:9">
      <c r="I483" s="133"/>
    </row>
    <row r="484" spans="9:9">
      <c r="I484" s="133"/>
    </row>
    <row r="485" spans="9:9">
      <c r="I485" s="133"/>
    </row>
    <row r="486" spans="9:9">
      <c r="I486" s="133"/>
    </row>
  </sheetData>
  <mergeCells count="43">
    <mergeCell ref="C27:E27"/>
    <mergeCell ref="C28:E28"/>
    <mergeCell ref="F24:H24"/>
    <mergeCell ref="C42:E42"/>
    <mergeCell ref="F40:H40"/>
    <mergeCell ref="C41:E41"/>
    <mergeCell ref="C35:E35"/>
    <mergeCell ref="C39:E39"/>
    <mergeCell ref="F33:H33"/>
    <mergeCell ref="C34:E34"/>
    <mergeCell ref="C32:E32"/>
    <mergeCell ref="F29:H29"/>
    <mergeCell ref="C30:E30"/>
    <mergeCell ref="C31:E31"/>
    <mergeCell ref="C25:E25"/>
    <mergeCell ref="C26:E26"/>
    <mergeCell ref="H11:I11"/>
    <mergeCell ref="C21:E21"/>
    <mergeCell ref="C22:E22"/>
    <mergeCell ref="C23:E23"/>
    <mergeCell ref="C19:E19"/>
    <mergeCell ref="C12:E12"/>
    <mergeCell ref="C15:E15"/>
    <mergeCell ref="C20:E20"/>
    <mergeCell ref="C14:E14"/>
    <mergeCell ref="C13:E13"/>
    <mergeCell ref="C17:E17"/>
    <mergeCell ref="C18:E18"/>
    <mergeCell ref="C16:E16"/>
    <mergeCell ref="B2:C2"/>
    <mergeCell ref="D2:I2"/>
    <mergeCell ref="L2:S2"/>
    <mergeCell ref="B3:I3"/>
    <mergeCell ref="B4:E4"/>
    <mergeCell ref="L4:M4"/>
    <mergeCell ref="N4:O4"/>
    <mergeCell ref="Q4:R4"/>
    <mergeCell ref="C5:E5"/>
    <mergeCell ref="F6:H6"/>
    <mergeCell ref="C8:E8"/>
    <mergeCell ref="C9:E9"/>
    <mergeCell ref="C10:E10"/>
    <mergeCell ref="C7:E7"/>
  </mergeCells>
  <printOptions horizontalCentered="1"/>
  <pageMargins left="0.25" right="0.25" top="0.75" bottom="0.75" header="0.3" footer="0.3"/>
  <pageSetup scale="73" fitToHeight="0" orientation="portrait" r:id="rId1"/>
  <headerFooter>
    <oddFooter>&amp;CRéhabilitation du marché 
centre urbain de Jérémie</oddFooter>
  </headerFooter>
  <rowBreaks count="2" manualBreakCount="2">
    <brk id="15" max="10" man="1"/>
    <brk id="23" max="10" man="1"/>
  </rowBreaks>
  <colBreaks count="1" manualBreakCount="1">
    <brk id="9" max="43"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S50"/>
  <sheetViews>
    <sheetView showWhiteSpace="0" view="pageBreakPreview" zoomScale="110" zoomScaleNormal="80" zoomScaleSheetLayoutView="110" workbookViewId="0">
      <selection activeCell="C35" sqref="C35:E35"/>
    </sheetView>
  </sheetViews>
  <sheetFormatPr defaultColWidth="11.42578125" defaultRowHeight="15"/>
  <cols>
    <col min="1" max="1" width="2.28515625" style="1" customWidth="1"/>
    <col min="2" max="2" width="6.7109375" style="2" customWidth="1"/>
    <col min="3" max="3" width="18" style="3" customWidth="1"/>
    <col min="4" max="4" width="17.140625" style="3" customWidth="1"/>
    <col min="5" max="5" width="34.28515625" style="3" customWidth="1"/>
    <col min="6" max="6" width="11.140625" style="1" customWidth="1"/>
    <col min="7" max="7" width="12.42578125" style="9" customWidth="1"/>
    <col min="8" max="8" width="13.140625" style="12" customWidth="1"/>
    <col min="9" max="9" width="16.140625" style="9" customWidth="1"/>
    <col min="10" max="10" width="2.28515625" style="154" customWidth="1"/>
    <col min="11" max="11" width="15.7109375" style="12" customWidth="1"/>
    <col min="12" max="12" width="0.140625" style="9" customWidth="1"/>
    <col min="13" max="13" width="7.140625" style="12" customWidth="1"/>
    <col min="14" max="15" width="7.42578125" style="9" customWidth="1"/>
    <col min="16" max="16" width="9.42578125" style="12" customWidth="1"/>
    <col min="17" max="17" width="12.7109375" style="9" customWidth="1"/>
    <col min="18" max="18" width="23.140625" style="9" customWidth="1"/>
    <col min="19" max="24" width="11.42578125" style="1" customWidth="1"/>
    <col min="25" max="16384" width="11.42578125" style="1"/>
  </cols>
  <sheetData>
    <row r="1" spans="1:19" ht="10.9" customHeight="1" thickBot="1"/>
    <row r="2" spans="1:19" ht="80.25" customHeight="1" thickBot="1">
      <c r="B2" s="388"/>
      <c r="C2" s="389"/>
      <c r="D2" s="390" t="s">
        <v>85</v>
      </c>
      <c r="E2" s="391"/>
      <c r="F2" s="391"/>
      <c r="G2" s="391"/>
      <c r="H2" s="391"/>
      <c r="I2" s="392"/>
      <c r="J2" s="148"/>
      <c r="K2" s="322" t="s">
        <v>0</v>
      </c>
      <c r="L2" s="323"/>
      <c r="M2" s="323"/>
      <c r="N2" s="323"/>
      <c r="O2" s="323"/>
      <c r="P2" s="323"/>
      <c r="Q2" s="323"/>
      <c r="R2" s="324"/>
    </row>
    <row r="3" spans="1:19" ht="23.65" customHeight="1" thickBot="1">
      <c r="B3" s="325" t="s">
        <v>86</v>
      </c>
      <c r="C3" s="326"/>
      <c r="D3" s="326"/>
      <c r="E3" s="326"/>
      <c r="F3" s="326"/>
      <c r="G3" s="326"/>
      <c r="H3" s="326"/>
      <c r="I3" s="360"/>
      <c r="J3" s="149"/>
      <c r="K3" s="288"/>
      <c r="L3" s="288"/>
      <c r="M3" s="288"/>
      <c r="N3" s="288"/>
      <c r="O3" s="288"/>
      <c r="P3" s="288"/>
      <c r="Q3" s="288"/>
      <c r="R3" s="288"/>
    </row>
    <row r="4" spans="1:19" ht="22.9" customHeight="1" thickBot="1">
      <c r="B4" s="328" t="s">
        <v>1</v>
      </c>
      <c r="C4" s="361"/>
      <c r="D4" s="361"/>
      <c r="E4" s="362"/>
      <c r="F4" s="69"/>
      <c r="G4" s="69"/>
      <c r="H4" s="70"/>
      <c r="I4" s="134"/>
      <c r="J4" s="150"/>
      <c r="K4" s="331" t="s">
        <v>2</v>
      </c>
      <c r="L4" s="331"/>
      <c r="M4" s="331" t="s">
        <v>3</v>
      </c>
      <c r="N4" s="331"/>
      <c r="O4" s="4" t="s">
        <v>4</v>
      </c>
      <c r="P4" s="331" t="s">
        <v>5</v>
      </c>
      <c r="Q4" s="331"/>
      <c r="R4" s="4" t="s">
        <v>6</v>
      </c>
    </row>
    <row r="5" spans="1:19" ht="19.899999999999999" customHeight="1" thickTop="1" thickBot="1">
      <c r="B5" s="60" t="s">
        <v>8</v>
      </c>
      <c r="C5" s="333" t="s">
        <v>9</v>
      </c>
      <c r="D5" s="333"/>
      <c r="E5" s="334"/>
      <c r="F5" s="57" t="s">
        <v>10</v>
      </c>
      <c r="G5" s="57" t="s">
        <v>11</v>
      </c>
      <c r="H5" s="58" t="s">
        <v>12</v>
      </c>
      <c r="I5" s="59" t="s">
        <v>13</v>
      </c>
      <c r="J5" s="150"/>
      <c r="K5" s="20" t="s">
        <v>14</v>
      </c>
      <c r="L5" s="21" t="s">
        <v>15</v>
      </c>
      <c r="M5" s="20" t="s">
        <v>14</v>
      </c>
      <c r="N5" s="21" t="s">
        <v>15</v>
      </c>
      <c r="O5" s="22" t="s">
        <v>4</v>
      </c>
      <c r="P5" s="20" t="s">
        <v>14</v>
      </c>
      <c r="Q5" s="21" t="s">
        <v>15</v>
      </c>
      <c r="R5" s="22" t="s">
        <v>4</v>
      </c>
    </row>
    <row r="6" spans="1:19" s="19" customFormat="1" ht="21" customHeight="1" thickTop="1" thickBot="1">
      <c r="A6" s="1"/>
      <c r="B6" s="101">
        <v>1</v>
      </c>
      <c r="C6" s="292" t="s">
        <v>19</v>
      </c>
      <c r="D6" s="292"/>
      <c r="E6" s="292"/>
      <c r="F6" s="348"/>
      <c r="G6" s="348"/>
      <c r="H6" s="348"/>
      <c r="I6" s="277">
        <f>I8+I7+I9+I10</f>
        <v>0</v>
      </c>
      <c r="J6" s="151"/>
      <c r="K6" s="16"/>
      <c r="L6" s="17"/>
      <c r="M6" s="16"/>
      <c r="N6" s="17"/>
      <c r="O6" s="18"/>
      <c r="P6" s="16"/>
      <c r="Q6" s="17"/>
      <c r="R6" s="18"/>
    </row>
    <row r="7" spans="1:19" s="19" customFormat="1" ht="27.4" customHeight="1" thickTop="1">
      <c r="A7" s="1"/>
      <c r="B7" s="62">
        <v>1.1000000000000001</v>
      </c>
      <c r="C7" s="349" t="s">
        <v>20</v>
      </c>
      <c r="D7" s="350"/>
      <c r="E7" s="351"/>
      <c r="F7" s="42" t="s">
        <v>21</v>
      </c>
      <c r="G7" s="43">
        <v>93</v>
      </c>
      <c r="H7" s="213"/>
      <c r="I7" s="258"/>
      <c r="J7" s="151"/>
      <c r="K7" s="16"/>
      <c r="L7" s="17"/>
      <c r="M7" s="16"/>
      <c r="N7" s="17"/>
      <c r="O7" s="18"/>
      <c r="P7" s="16"/>
      <c r="Q7" s="17"/>
      <c r="R7" s="18"/>
    </row>
    <row r="8" spans="1:19" ht="90" customHeight="1">
      <c r="B8" s="62">
        <v>1.2</v>
      </c>
      <c r="C8" s="349" t="s">
        <v>61</v>
      </c>
      <c r="D8" s="350"/>
      <c r="E8" s="351"/>
      <c r="F8" s="37" t="s">
        <v>22</v>
      </c>
      <c r="G8" s="38">
        <v>106.14</v>
      </c>
      <c r="H8" s="249"/>
      <c r="I8" s="258"/>
      <c r="J8" s="158"/>
      <c r="K8" s="27"/>
      <c r="L8" s="28">
        <f>K8*H8</f>
        <v>0</v>
      </c>
      <c r="M8" s="27"/>
      <c r="N8" s="28">
        <f>M8*H8</f>
        <v>0</v>
      </c>
      <c r="O8" s="29">
        <v>0.8</v>
      </c>
      <c r="P8" s="27">
        <f t="shared" ref="P8:Q28" si="0">K8+M8</f>
        <v>0</v>
      </c>
      <c r="Q8" s="28">
        <f t="shared" si="0"/>
        <v>0</v>
      </c>
      <c r="R8" s="29" t="e">
        <f>Q8/I8</f>
        <v>#DIV/0!</v>
      </c>
    </row>
    <row r="9" spans="1:19" ht="103.9" customHeight="1">
      <c r="B9" s="62">
        <v>1.3</v>
      </c>
      <c r="C9" s="352" t="s">
        <v>87</v>
      </c>
      <c r="D9" s="353"/>
      <c r="E9" s="354"/>
      <c r="F9" s="39" t="s">
        <v>22</v>
      </c>
      <c r="G9" s="40">
        <v>181.7</v>
      </c>
      <c r="H9" s="214"/>
      <c r="I9" s="258"/>
      <c r="J9" s="158"/>
      <c r="K9" s="27"/>
      <c r="L9" s="28"/>
      <c r="M9" s="27"/>
      <c r="N9" s="28"/>
      <c r="O9" s="29"/>
      <c r="P9" s="27"/>
      <c r="Q9" s="28"/>
      <c r="R9" s="29"/>
    </row>
    <row r="10" spans="1:19" s="26" customFormat="1" ht="82.15" customHeight="1" thickBot="1">
      <c r="B10" s="62">
        <v>1.4</v>
      </c>
      <c r="C10" s="309" t="s">
        <v>88</v>
      </c>
      <c r="D10" s="310"/>
      <c r="E10" s="311"/>
      <c r="F10" s="39" t="s">
        <v>22</v>
      </c>
      <c r="G10" s="40">
        <v>5.8</v>
      </c>
      <c r="H10" s="214"/>
      <c r="I10" s="258"/>
      <c r="J10" s="152"/>
      <c r="K10" s="23">
        <v>0</v>
      </c>
      <c r="L10" s="24">
        <f>K10*H10</f>
        <v>0</v>
      </c>
      <c r="M10" s="23">
        <f>O10*G10</f>
        <v>0</v>
      </c>
      <c r="N10" s="24">
        <f>M10*H10</f>
        <v>0</v>
      </c>
      <c r="O10" s="25">
        <v>0</v>
      </c>
      <c r="P10" s="23">
        <f t="shared" si="0"/>
        <v>0</v>
      </c>
      <c r="Q10" s="24">
        <f t="shared" si="0"/>
        <v>0</v>
      </c>
      <c r="R10" s="25" t="e">
        <f>Q10/I10</f>
        <v>#DIV/0!</v>
      </c>
    </row>
    <row r="11" spans="1:19" ht="22.9" customHeight="1" thickTop="1" thickBot="1">
      <c r="B11" s="160">
        <v>2</v>
      </c>
      <c r="C11" s="162" t="s">
        <v>23</v>
      </c>
      <c r="D11" s="161"/>
      <c r="E11" s="163"/>
      <c r="F11" s="164"/>
      <c r="G11" s="164"/>
      <c r="H11" s="363"/>
      <c r="I11" s="364"/>
      <c r="J11" s="152"/>
      <c r="K11" s="5"/>
      <c r="L11" s="6"/>
      <c r="M11" s="5"/>
      <c r="N11" s="6"/>
      <c r="O11" s="7"/>
      <c r="P11" s="5"/>
      <c r="Q11" s="6"/>
      <c r="R11" s="7"/>
    </row>
    <row r="12" spans="1:19" ht="90" customHeight="1" thickTop="1">
      <c r="B12" s="62">
        <v>2.1</v>
      </c>
      <c r="C12" s="352" t="s">
        <v>89</v>
      </c>
      <c r="D12" s="353"/>
      <c r="E12" s="354"/>
      <c r="F12" s="39" t="s">
        <v>22</v>
      </c>
      <c r="G12" s="40">
        <v>2.42</v>
      </c>
      <c r="H12" s="214"/>
      <c r="I12" s="258"/>
      <c r="J12" s="152"/>
      <c r="K12" s="5">
        <v>0</v>
      </c>
      <c r="L12" s="6">
        <f t="shared" ref="L12:L31" si="1">K12*H12</f>
        <v>0</v>
      </c>
      <c r="M12" s="5">
        <f t="shared" ref="M12:M31" si="2">O12*G12</f>
        <v>0</v>
      </c>
      <c r="N12" s="6">
        <f t="shared" ref="N12:N31" si="3">M12*H12</f>
        <v>0</v>
      </c>
      <c r="O12" s="7">
        <v>0</v>
      </c>
      <c r="P12" s="5">
        <f t="shared" si="0"/>
        <v>0</v>
      </c>
      <c r="Q12" s="6">
        <f t="shared" si="0"/>
        <v>0</v>
      </c>
      <c r="R12" s="7" t="e">
        <f t="shared" ref="R12:R30" si="4">Q12/I12</f>
        <v>#DIV/0!</v>
      </c>
    </row>
    <row r="13" spans="1:19" ht="99" customHeight="1">
      <c r="B13" s="62">
        <f>B12+0.1</f>
        <v>2.2000000000000002</v>
      </c>
      <c r="C13" s="352" t="s">
        <v>66</v>
      </c>
      <c r="D13" s="353"/>
      <c r="E13" s="354"/>
      <c r="F13" s="39" t="s">
        <v>22</v>
      </c>
      <c r="G13" s="64">
        <v>0.34</v>
      </c>
      <c r="H13" s="212"/>
      <c r="I13" s="258"/>
      <c r="J13" s="152"/>
      <c r="K13" s="5"/>
      <c r="L13" s="6"/>
      <c r="M13" s="5"/>
      <c r="N13" s="6"/>
      <c r="O13" s="7"/>
      <c r="P13" s="5"/>
      <c r="Q13" s="6"/>
      <c r="R13" s="7"/>
    </row>
    <row r="14" spans="1:19" ht="124.9" customHeight="1">
      <c r="B14" s="62">
        <f t="shared" ref="B14:B20" si="5">B13+0.1</f>
        <v>2.3000000000000003</v>
      </c>
      <c r="C14" s="352" t="s">
        <v>90</v>
      </c>
      <c r="D14" s="353"/>
      <c r="E14" s="354"/>
      <c r="F14" s="67" t="s">
        <v>22</v>
      </c>
      <c r="G14" s="64">
        <v>6.65</v>
      </c>
      <c r="H14" s="212"/>
      <c r="I14" s="258"/>
      <c r="J14" s="152"/>
      <c r="K14" s="5"/>
      <c r="L14" s="6"/>
      <c r="M14" s="5"/>
      <c r="N14" s="6"/>
      <c r="O14" s="7"/>
      <c r="P14" s="5"/>
      <c r="Q14" s="6"/>
      <c r="R14" s="7"/>
    </row>
    <row r="15" spans="1:19" ht="99.6" customHeight="1">
      <c r="B15" s="62">
        <f t="shared" si="5"/>
        <v>2.4000000000000004</v>
      </c>
      <c r="C15" s="352" t="s">
        <v>91</v>
      </c>
      <c r="D15" s="353"/>
      <c r="E15" s="354"/>
      <c r="F15" s="39" t="s">
        <v>22</v>
      </c>
      <c r="G15" s="40">
        <v>14.78</v>
      </c>
      <c r="H15" s="214"/>
      <c r="I15" s="258"/>
      <c r="J15" s="152"/>
      <c r="K15" s="5">
        <v>0</v>
      </c>
      <c r="L15" s="6">
        <f t="shared" si="1"/>
        <v>0</v>
      </c>
      <c r="M15" s="5">
        <f t="shared" si="2"/>
        <v>0</v>
      </c>
      <c r="N15" s="6">
        <f t="shared" si="3"/>
        <v>0</v>
      </c>
      <c r="O15" s="7">
        <v>0</v>
      </c>
      <c r="P15" s="5">
        <f t="shared" si="0"/>
        <v>0</v>
      </c>
      <c r="Q15" s="6">
        <f t="shared" si="0"/>
        <v>0</v>
      </c>
      <c r="R15" s="7" t="e">
        <f t="shared" si="4"/>
        <v>#DIV/0!</v>
      </c>
      <c r="S15" s="145" t="s">
        <v>92</v>
      </c>
    </row>
    <row r="16" spans="1:19" ht="121.9" customHeight="1">
      <c r="B16" s="62">
        <f t="shared" si="5"/>
        <v>2.5000000000000004</v>
      </c>
      <c r="C16" s="352" t="s">
        <v>45</v>
      </c>
      <c r="D16" s="353"/>
      <c r="E16" s="354"/>
      <c r="F16" s="42" t="s">
        <v>22</v>
      </c>
      <c r="G16" s="43">
        <v>0.94</v>
      </c>
      <c r="H16" s="248"/>
      <c r="I16" s="258"/>
      <c r="J16" s="153"/>
      <c r="K16" s="5">
        <v>0</v>
      </c>
      <c r="L16" s="6">
        <f t="shared" si="1"/>
        <v>0</v>
      </c>
      <c r="M16" s="5">
        <f t="shared" si="2"/>
        <v>0</v>
      </c>
      <c r="N16" s="6">
        <f t="shared" si="3"/>
        <v>0</v>
      </c>
      <c r="O16" s="7">
        <v>0</v>
      </c>
      <c r="P16" s="5">
        <f t="shared" si="0"/>
        <v>0</v>
      </c>
      <c r="Q16" s="6">
        <f t="shared" si="0"/>
        <v>0</v>
      </c>
      <c r="R16" s="7" t="e">
        <f t="shared" si="4"/>
        <v>#DIV/0!</v>
      </c>
    </row>
    <row r="17" spans="1:19" ht="127.15" customHeight="1">
      <c r="B17" s="62">
        <f t="shared" si="5"/>
        <v>2.6000000000000005</v>
      </c>
      <c r="C17" s="366" t="s">
        <v>46</v>
      </c>
      <c r="D17" s="367"/>
      <c r="E17" s="368"/>
      <c r="F17" s="43" t="s">
        <v>22</v>
      </c>
      <c r="G17" s="43">
        <v>4.8600000000000003</v>
      </c>
      <c r="H17" s="215"/>
      <c r="I17" s="258"/>
      <c r="J17" s="153"/>
      <c r="K17" s="5">
        <v>0</v>
      </c>
      <c r="L17" s="6">
        <f t="shared" si="1"/>
        <v>0</v>
      </c>
      <c r="M17" s="5">
        <f t="shared" si="2"/>
        <v>0</v>
      </c>
      <c r="N17" s="6">
        <f t="shared" si="3"/>
        <v>0</v>
      </c>
      <c r="O17" s="7">
        <v>0</v>
      </c>
      <c r="P17" s="5">
        <f t="shared" si="0"/>
        <v>0</v>
      </c>
      <c r="Q17" s="6">
        <f t="shared" si="0"/>
        <v>0</v>
      </c>
      <c r="R17" s="7" t="e">
        <f t="shared" si="4"/>
        <v>#DIV/0!</v>
      </c>
    </row>
    <row r="18" spans="1:19" ht="85.9" customHeight="1">
      <c r="B18" s="62">
        <f t="shared" si="5"/>
        <v>2.7000000000000006</v>
      </c>
      <c r="C18" s="352" t="s">
        <v>93</v>
      </c>
      <c r="D18" s="353"/>
      <c r="E18" s="354"/>
      <c r="F18" s="67" t="s">
        <v>21</v>
      </c>
      <c r="G18" s="64">
        <v>36.67</v>
      </c>
      <c r="H18" s="212"/>
      <c r="I18" s="258"/>
      <c r="J18" s="153"/>
      <c r="K18" s="5"/>
      <c r="L18" s="6"/>
      <c r="M18" s="5"/>
      <c r="N18" s="6"/>
      <c r="O18" s="7"/>
      <c r="P18" s="5"/>
      <c r="Q18" s="6"/>
      <c r="R18" s="7"/>
    </row>
    <row r="19" spans="1:19" ht="98.45" customHeight="1">
      <c r="B19" s="62">
        <f t="shared" si="5"/>
        <v>2.8000000000000007</v>
      </c>
      <c r="C19" s="352" t="s">
        <v>94</v>
      </c>
      <c r="D19" s="353"/>
      <c r="E19" s="354"/>
      <c r="F19" s="68" t="s">
        <v>21</v>
      </c>
      <c r="G19" s="68">
        <v>75.44</v>
      </c>
      <c r="H19" s="215"/>
      <c r="I19" s="258"/>
      <c r="J19" s="153"/>
      <c r="K19" s="5"/>
      <c r="L19" s="6"/>
      <c r="M19" s="5"/>
      <c r="N19" s="6"/>
      <c r="O19" s="7"/>
      <c r="P19" s="5"/>
      <c r="Q19" s="6"/>
      <c r="R19" s="7"/>
      <c r="S19" s="145" t="s">
        <v>92</v>
      </c>
    </row>
    <row r="20" spans="1:19" ht="72" customHeight="1" thickBot="1">
      <c r="B20" s="62">
        <f t="shared" si="5"/>
        <v>2.9000000000000008</v>
      </c>
      <c r="C20" s="365" t="s">
        <v>73</v>
      </c>
      <c r="D20" s="365"/>
      <c r="E20" s="365"/>
      <c r="F20" s="64" t="s">
        <v>21</v>
      </c>
      <c r="G20" s="64">
        <v>15.37</v>
      </c>
      <c r="H20" s="248"/>
      <c r="I20" s="258"/>
      <c r="J20" s="153"/>
      <c r="K20" s="5"/>
      <c r="L20" s="6"/>
      <c r="M20" s="5"/>
      <c r="N20" s="6"/>
      <c r="O20" s="7"/>
      <c r="P20" s="5"/>
      <c r="Q20" s="6"/>
      <c r="R20" s="7"/>
      <c r="S20" s="145"/>
    </row>
    <row r="21" spans="1:19" ht="23.65" customHeight="1" thickTop="1" thickBot="1">
      <c r="B21" s="102">
        <v>3</v>
      </c>
      <c r="C21" s="291" t="s">
        <v>29</v>
      </c>
      <c r="D21" s="292"/>
      <c r="E21" s="292"/>
      <c r="F21" s="363"/>
      <c r="G21" s="364"/>
      <c r="H21" s="277"/>
      <c r="I21" s="277"/>
      <c r="J21" s="153"/>
      <c r="K21" s="5"/>
      <c r="L21" s="6"/>
      <c r="M21" s="5"/>
      <c r="N21" s="6"/>
      <c r="O21" s="7"/>
      <c r="P21" s="5"/>
      <c r="Q21" s="6"/>
      <c r="R21" s="7"/>
      <c r="S21" s="145"/>
    </row>
    <row r="22" spans="1:19" ht="194.25" customHeight="1" thickTop="1">
      <c r="B22" s="120">
        <v>3.1</v>
      </c>
      <c r="C22" s="385" t="s">
        <v>74</v>
      </c>
      <c r="D22" s="385"/>
      <c r="E22" s="385"/>
      <c r="F22" s="82" t="s">
        <v>28</v>
      </c>
      <c r="G22" s="75">
        <v>1188.3</v>
      </c>
      <c r="H22" s="239"/>
      <c r="I22" s="258"/>
      <c r="J22" s="153"/>
      <c r="K22" s="5"/>
      <c r="L22" s="6"/>
      <c r="M22" s="5"/>
      <c r="N22" s="6"/>
      <c r="O22" s="7"/>
      <c r="P22" s="5"/>
      <c r="Q22" s="6"/>
      <c r="R22" s="7"/>
      <c r="S22" s="146"/>
    </row>
    <row r="23" spans="1:19" ht="135.75" customHeight="1" thickBot="1">
      <c r="B23" s="87">
        <v>3.2</v>
      </c>
      <c r="C23" s="386" t="s">
        <v>95</v>
      </c>
      <c r="D23" s="386"/>
      <c r="E23" s="386"/>
      <c r="F23" s="52" t="s">
        <v>21</v>
      </c>
      <c r="G23" s="40">
        <v>93.77</v>
      </c>
      <c r="H23" s="215"/>
      <c r="I23" s="258"/>
      <c r="J23" s="153"/>
      <c r="K23" s="5"/>
      <c r="L23" s="6"/>
      <c r="M23" s="5"/>
      <c r="N23" s="6"/>
      <c r="O23" s="7"/>
      <c r="P23" s="5"/>
      <c r="Q23" s="6"/>
      <c r="R23" s="7"/>
      <c r="S23" s="146"/>
    </row>
    <row r="24" spans="1:19" ht="8.25" hidden="1" customHeight="1">
      <c r="B24" s="87" t="e">
        <f>#REF!</f>
        <v>#REF!</v>
      </c>
      <c r="C24" s="376" t="s">
        <v>56</v>
      </c>
      <c r="D24" s="376"/>
      <c r="E24" s="376"/>
      <c r="F24" s="52" t="s">
        <v>33</v>
      </c>
      <c r="G24" s="40">
        <v>0</v>
      </c>
      <c r="H24" s="215" t="e">
        <f>#REF!</f>
        <v>#REF!</v>
      </c>
      <c r="I24" s="232" t="e">
        <f t="shared" ref="I24" si="6">G24*H24</f>
        <v>#REF!</v>
      </c>
      <c r="J24" s="153"/>
      <c r="K24" s="5"/>
      <c r="L24" s="6"/>
      <c r="M24" s="5"/>
      <c r="N24" s="6"/>
      <c r="O24" s="7"/>
      <c r="P24" s="5"/>
      <c r="Q24" s="6"/>
      <c r="R24" s="7"/>
      <c r="S24" s="146"/>
    </row>
    <row r="25" spans="1:19" ht="22.5" hidden="1" customHeight="1" thickBot="1">
      <c r="B25" s="87" t="e">
        <f>#REF!</f>
        <v>#REF!</v>
      </c>
      <c r="C25" s="387" t="s">
        <v>96</v>
      </c>
      <c r="D25" s="372"/>
      <c r="E25" s="372"/>
      <c r="F25" s="52" t="s">
        <v>33</v>
      </c>
      <c r="G25" s="40">
        <v>0</v>
      </c>
      <c r="H25" s="215" t="e">
        <f>#REF!</f>
        <v>#REF!</v>
      </c>
      <c r="I25" s="232" t="e">
        <f t="shared" ref="I25" si="7">G25*H25</f>
        <v>#REF!</v>
      </c>
      <c r="J25" s="153"/>
      <c r="K25" s="5"/>
      <c r="L25" s="6"/>
      <c r="M25" s="5"/>
      <c r="N25" s="6"/>
      <c r="O25" s="7"/>
      <c r="P25" s="5"/>
      <c r="Q25" s="6"/>
      <c r="R25" s="7"/>
      <c r="S25" s="146"/>
    </row>
    <row r="26" spans="1:19" ht="19.899999999999999" customHeight="1" thickTop="1" thickBot="1">
      <c r="B26" s="102">
        <v>4</v>
      </c>
      <c r="C26" s="291" t="s">
        <v>35</v>
      </c>
      <c r="D26" s="292"/>
      <c r="E26" s="61"/>
      <c r="F26" s="374"/>
      <c r="G26" s="348"/>
      <c r="H26" s="348"/>
      <c r="I26" s="278"/>
      <c r="J26" s="151"/>
      <c r="K26" s="5"/>
      <c r="L26" s="6"/>
      <c r="M26" s="5"/>
      <c r="N26" s="6"/>
      <c r="O26" s="7"/>
      <c r="P26" s="5"/>
      <c r="Q26" s="6"/>
      <c r="R26" s="7"/>
    </row>
    <row r="27" spans="1:19" ht="96.6" customHeight="1" thickTop="1">
      <c r="B27" s="147">
        <v>4.0999999999999996</v>
      </c>
      <c r="C27" s="352" t="s">
        <v>97</v>
      </c>
      <c r="D27" s="353"/>
      <c r="E27" s="354"/>
      <c r="F27" s="51" t="s">
        <v>21</v>
      </c>
      <c r="G27" s="43">
        <v>148.88</v>
      </c>
      <c r="H27" s="44"/>
      <c r="I27" s="258"/>
      <c r="J27" s="153"/>
      <c r="K27" s="5">
        <v>0</v>
      </c>
      <c r="L27" s="6">
        <f t="shared" si="1"/>
        <v>0</v>
      </c>
      <c r="M27" s="5">
        <f t="shared" si="2"/>
        <v>0</v>
      </c>
      <c r="N27" s="6">
        <f t="shared" si="3"/>
        <v>0</v>
      </c>
      <c r="O27" s="7">
        <v>0</v>
      </c>
      <c r="P27" s="5">
        <f t="shared" si="0"/>
        <v>0</v>
      </c>
      <c r="Q27" s="6">
        <f t="shared" si="0"/>
        <v>0</v>
      </c>
      <c r="R27" s="7" t="e">
        <f t="shared" si="4"/>
        <v>#DIV/0!</v>
      </c>
      <c r="S27" s="145" t="s">
        <v>98</v>
      </c>
    </row>
    <row r="28" spans="1:19" ht="100.9" customHeight="1" thickBot="1">
      <c r="B28" s="147">
        <v>4.2</v>
      </c>
      <c r="C28" s="352" t="s">
        <v>99</v>
      </c>
      <c r="D28" s="353"/>
      <c r="E28" s="354"/>
      <c r="F28" s="52" t="s">
        <v>21</v>
      </c>
      <c r="G28" s="40">
        <v>85.4</v>
      </c>
      <c r="H28" s="44"/>
      <c r="I28" s="258"/>
      <c r="J28" s="153"/>
      <c r="K28" s="5">
        <v>0</v>
      </c>
      <c r="L28" s="6">
        <f t="shared" si="1"/>
        <v>0</v>
      </c>
      <c r="M28" s="5">
        <f t="shared" si="2"/>
        <v>0</v>
      </c>
      <c r="N28" s="6">
        <f t="shared" si="3"/>
        <v>0</v>
      </c>
      <c r="O28" s="7">
        <v>0</v>
      </c>
      <c r="P28" s="5">
        <f t="shared" si="0"/>
        <v>0</v>
      </c>
      <c r="Q28" s="6">
        <f t="shared" si="0"/>
        <v>0</v>
      </c>
      <c r="R28" s="7" t="e">
        <f t="shared" si="4"/>
        <v>#DIV/0!</v>
      </c>
    </row>
    <row r="29" spans="1:19" ht="18.399999999999999" customHeight="1" thickTop="1" thickBot="1">
      <c r="A29" s="1">
        <v>5</v>
      </c>
      <c r="B29" s="102">
        <v>5</v>
      </c>
      <c r="C29" s="291" t="s">
        <v>36</v>
      </c>
      <c r="D29" s="292"/>
      <c r="E29" s="61"/>
      <c r="F29" s="382"/>
      <c r="G29" s="383"/>
      <c r="H29" s="384"/>
      <c r="I29" s="278"/>
      <c r="J29" s="151"/>
      <c r="K29" s="5"/>
      <c r="L29" s="6"/>
      <c r="M29" s="5"/>
      <c r="N29" s="6"/>
      <c r="O29" s="7"/>
      <c r="P29" s="5"/>
      <c r="Q29" s="6"/>
      <c r="R29" s="7"/>
    </row>
    <row r="30" spans="1:19" s="8" customFormat="1" ht="80.45" customHeight="1" thickTop="1">
      <c r="B30" s="147">
        <v>5.0999999999999996</v>
      </c>
      <c r="C30" s="349" t="s">
        <v>100</v>
      </c>
      <c r="D30" s="350"/>
      <c r="E30" s="351"/>
      <c r="F30" s="54" t="s">
        <v>17</v>
      </c>
      <c r="G30" s="43">
        <v>1</v>
      </c>
      <c r="H30" s="248"/>
      <c r="I30" s="258"/>
      <c r="J30" s="153"/>
      <c r="K30" s="5">
        <v>0</v>
      </c>
      <c r="L30" s="6">
        <f t="shared" si="1"/>
        <v>0</v>
      </c>
      <c r="M30" s="5">
        <f t="shared" si="2"/>
        <v>0</v>
      </c>
      <c r="N30" s="6">
        <f t="shared" si="3"/>
        <v>0</v>
      </c>
      <c r="O30" s="7">
        <v>0</v>
      </c>
      <c r="P30" s="5">
        <f t="shared" ref="P30:Q31" si="8">K30+M30</f>
        <v>0</v>
      </c>
      <c r="Q30" s="6">
        <f t="shared" si="8"/>
        <v>0</v>
      </c>
      <c r="R30" s="7" t="e">
        <f t="shared" si="4"/>
        <v>#DIV/0!</v>
      </c>
    </row>
    <row r="31" spans="1:19" s="8" customFormat="1" ht="44.65" customHeight="1" thickBot="1">
      <c r="B31" s="125">
        <v>5.2</v>
      </c>
      <c r="C31" s="352" t="s">
        <v>59</v>
      </c>
      <c r="D31" s="353"/>
      <c r="E31" s="354"/>
      <c r="F31" s="55" t="s">
        <v>10</v>
      </c>
      <c r="G31" s="56">
        <v>1</v>
      </c>
      <c r="H31" s="215"/>
      <c r="I31" s="258"/>
      <c r="J31" s="153"/>
      <c r="K31" s="5">
        <v>0</v>
      </c>
      <c r="L31" s="6">
        <f t="shared" si="1"/>
        <v>0</v>
      </c>
      <c r="M31" s="5">
        <f t="shared" si="2"/>
        <v>0</v>
      </c>
      <c r="N31" s="6">
        <f t="shared" si="3"/>
        <v>0</v>
      </c>
      <c r="O31" s="7">
        <v>0</v>
      </c>
      <c r="P31" s="5">
        <f t="shared" si="8"/>
        <v>0</v>
      </c>
      <c r="Q31" s="6">
        <f t="shared" si="8"/>
        <v>0</v>
      </c>
      <c r="R31" s="7"/>
    </row>
    <row r="32" spans="1:19" ht="16.899999999999999" customHeight="1" thickTop="1" thickBot="1">
      <c r="B32" s="102">
        <v>6</v>
      </c>
      <c r="C32" s="291" t="s">
        <v>49</v>
      </c>
      <c r="D32" s="292"/>
      <c r="E32" s="61"/>
      <c r="F32" s="382"/>
      <c r="G32" s="383"/>
      <c r="H32" s="384"/>
      <c r="I32" s="278">
        <f>SUBTOTAL(9,I33:I35)</f>
        <v>0</v>
      </c>
      <c r="J32" s="151"/>
      <c r="K32" s="5"/>
      <c r="L32" s="6"/>
      <c r="M32" s="5"/>
      <c r="N32" s="6"/>
      <c r="O32" s="7"/>
      <c r="P32" s="5"/>
      <c r="Q32" s="6"/>
      <c r="R32" s="7"/>
    </row>
    <row r="33" spans="1:18" ht="118.9" customHeight="1" thickTop="1">
      <c r="B33" s="125">
        <v>6.1</v>
      </c>
      <c r="C33" s="375" t="s">
        <v>101</v>
      </c>
      <c r="D33" s="375"/>
      <c r="E33" s="375"/>
      <c r="F33" s="55" t="s">
        <v>10</v>
      </c>
      <c r="G33" s="56">
        <v>2</v>
      </c>
      <c r="H33" s="45"/>
      <c r="I33" s="258"/>
      <c r="J33" s="153"/>
      <c r="K33" s="27"/>
      <c r="L33" s="28"/>
      <c r="M33" s="27"/>
      <c r="N33" s="28"/>
      <c r="O33" s="29"/>
      <c r="P33" s="27"/>
      <c r="Q33" s="28"/>
      <c r="R33" s="29"/>
    </row>
    <row r="34" spans="1:18" s="8" customFormat="1" ht="121.15" customHeight="1">
      <c r="B34" s="125">
        <v>6.2</v>
      </c>
      <c r="C34" s="344" t="s">
        <v>102</v>
      </c>
      <c r="D34" s="345"/>
      <c r="E34" s="346"/>
      <c r="F34" s="55" t="s">
        <v>10</v>
      </c>
      <c r="G34" s="56">
        <v>2</v>
      </c>
      <c r="H34" s="45"/>
      <c r="I34" s="258"/>
      <c r="J34" s="153"/>
      <c r="K34" s="27"/>
      <c r="L34" s="28"/>
      <c r="M34" s="27"/>
      <c r="N34" s="28"/>
      <c r="O34" s="29"/>
      <c r="P34" s="27"/>
      <c r="Q34" s="28"/>
      <c r="R34" s="29"/>
    </row>
    <row r="35" spans="1:18" s="8" customFormat="1" ht="100.15" customHeight="1" thickBot="1">
      <c r="B35" s="125">
        <v>6.3</v>
      </c>
      <c r="C35" s="344" t="s">
        <v>103</v>
      </c>
      <c r="D35" s="345"/>
      <c r="E35" s="346"/>
      <c r="F35" s="55" t="s">
        <v>10</v>
      </c>
      <c r="G35" s="56">
        <v>2</v>
      </c>
      <c r="H35" s="45"/>
      <c r="I35" s="258"/>
      <c r="J35" s="153"/>
      <c r="K35" s="27"/>
      <c r="L35" s="28"/>
      <c r="M35" s="27"/>
      <c r="N35" s="28"/>
      <c r="O35" s="29"/>
      <c r="P35" s="27"/>
      <c r="Q35" s="28"/>
      <c r="R35" s="29"/>
    </row>
    <row r="36" spans="1:18" s="35" customFormat="1" ht="17.25" thickTop="1" thickBot="1">
      <c r="A36" s="8"/>
      <c r="B36" s="36"/>
      <c r="C36" s="332" t="s">
        <v>15</v>
      </c>
      <c r="D36" s="332"/>
      <c r="E36" s="332"/>
      <c r="F36" s="31"/>
      <c r="G36" s="32"/>
      <c r="H36" s="33"/>
      <c r="I36" s="250">
        <f>I32+I29+I26+I21+H11+I6</f>
        <v>0</v>
      </c>
      <c r="J36" s="151"/>
      <c r="K36" s="33"/>
      <c r="L36" s="22">
        <f>SUM(L8:L31)</f>
        <v>0</v>
      </c>
      <c r="M36" s="33"/>
      <c r="N36" s="22">
        <f>SUM(N8:N31)</f>
        <v>0</v>
      </c>
      <c r="O36" s="34" t="e">
        <f>N36/#REF!</f>
        <v>#REF!</v>
      </c>
      <c r="P36" s="33"/>
      <c r="Q36" s="22">
        <f>SUM(Q8:Q31)</f>
        <v>0</v>
      </c>
      <c r="R36" s="34" t="e">
        <f>Q36/#REF!</f>
        <v>#REF!</v>
      </c>
    </row>
    <row r="37" spans="1:18" ht="15.75" thickTop="1">
      <c r="H37" s="10"/>
      <c r="K37" s="10"/>
      <c r="M37" s="10"/>
      <c r="P37" s="10"/>
    </row>
    <row r="38" spans="1:18">
      <c r="C38" s="11"/>
      <c r="D38" s="11"/>
      <c r="E38" s="11"/>
    </row>
    <row r="39" spans="1:18">
      <c r="C39" s="13"/>
      <c r="D39" s="13"/>
      <c r="E39" s="13"/>
    </row>
    <row r="40" spans="1:18">
      <c r="C40" s="14"/>
      <c r="D40" s="14"/>
      <c r="E40" s="14"/>
      <c r="I40" s="155"/>
    </row>
    <row r="41" spans="1:18">
      <c r="C41" s="11"/>
      <c r="D41" s="11"/>
      <c r="E41" s="11"/>
    </row>
    <row r="42" spans="1:18">
      <c r="C42" s="15"/>
      <c r="D42" s="15"/>
      <c r="E42" s="15"/>
    </row>
    <row r="43" spans="1:18">
      <c r="C43" s="13"/>
      <c r="D43" s="13"/>
      <c r="E43" s="13"/>
    </row>
    <row r="44" spans="1:18">
      <c r="C44" s="15"/>
      <c r="D44" s="15"/>
      <c r="E44" s="15"/>
    </row>
    <row r="45" spans="1:18">
      <c r="C45" s="13"/>
      <c r="D45" s="13"/>
      <c r="E45" s="13"/>
    </row>
    <row r="46" spans="1:18">
      <c r="C46" s="11"/>
      <c r="D46" s="11"/>
      <c r="E46" s="11"/>
    </row>
    <row r="47" spans="1:18">
      <c r="C47" s="13"/>
      <c r="D47" s="13"/>
      <c r="E47" s="13"/>
    </row>
    <row r="48" spans="1:18">
      <c r="C48" s="13"/>
      <c r="D48" s="13"/>
      <c r="E48" s="13"/>
    </row>
    <row r="49" spans="3:5">
      <c r="C49" s="13"/>
      <c r="D49" s="13"/>
      <c r="E49" s="13"/>
    </row>
    <row r="50" spans="3:5">
      <c r="C50" s="13"/>
      <c r="D50" s="13"/>
      <c r="E50" s="13"/>
    </row>
  </sheetData>
  <mergeCells count="40">
    <mergeCell ref="C36:E36"/>
    <mergeCell ref="C5:E5"/>
    <mergeCell ref="F6:H6"/>
    <mergeCell ref="C8:E8"/>
    <mergeCell ref="C12:E12"/>
    <mergeCell ref="C14:E14"/>
    <mergeCell ref="C7:E7"/>
    <mergeCell ref="H11:I11"/>
    <mergeCell ref="C9:E9"/>
    <mergeCell ref="C10:E10"/>
    <mergeCell ref="F26:H26"/>
    <mergeCell ref="C27:E27"/>
    <mergeCell ref="C28:E28"/>
    <mergeCell ref="C13:E13"/>
    <mergeCell ref="C15:E15"/>
    <mergeCell ref="C16:E16"/>
    <mergeCell ref="B2:C2"/>
    <mergeCell ref="D2:I2"/>
    <mergeCell ref="K2:R2"/>
    <mergeCell ref="B3:I3"/>
    <mergeCell ref="B4:E4"/>
    <mergeCell ref="K4:L4"/>
    <mergeCell ref="M4:N4"/>
    <mergeCell ref="P4:Q4"/>
    <mergeCell ref="C17:E17"/>
    <mergeCell ref="F21:G21"/>
    <mergeCell ref="C19:E19"/>
    <mergeCell ref="C18:E18"/>
    <mergeCell ref="C20:E20"/>
    <mergeCell ref="C24:E24"/>
    <mergeCell ref="C25:E25"/>
    <mergeCell ref="C22:E22"/>
    <mergeCell ref="C23:E23"/>
    <mergeCell ref="F29:H29"/>
    <mergeCell ref="C30:E30"/>
    <mergeCell ref="C35:E35"/>
    <mergeCell ref="C31:E31"/>
    <mergeCell ref="F32:H32"/>
    <mergeCell ref="C33:E33"/>
    <mergeCell ref="C34:E34"/>
  </mergeCells>
  <printOptions horizontalCentered="1"/>
  <pageMargins left="0.25" right="0.25" top="0.75" bottom="0.75" header="0.3" footer="0.3"/>
  <pageSetup scale="76" fitToHeight="0" orientation="portrait" r:id="rId1"/>
  <headerFooter>
    <oddFooter>&amp;CRéhabilitation du marché 
centre urbain de Jérémie</oddFooter>
  </headerFooter>
  <rowBreaks count="2" manualBreakCount="2">
    <brk id="15" max="9" man="1"/>
    <brk id="26" max="9"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5CE7E-FF2C-4D73-9617-EECC3235D3F6}">
  <sheetPr>
    <tabColor theme="5" tint="-0.499984740745262"/>
    <pageSetUpPr fitToPage="1"/>
  </sheetPr>
  <dimension ref="A1:AQ59"/>
  <sheetViews>
    <sheetView view="pageBreakPreview" zoomScale="110" zoomScaleNormal="80" zoomScaleSheetLayoutView="110" zoomScalePageLayoutView="90" workbookViewId="0">
      <selection activeCell="A26" sqref="A26:XFD30"/>
    </sheetView>
  </sheetViews>
  <sheetFormatPr defaultColWidth="11.42578125" defaultRowHeight="15"/>
  <cols>
    <col min="1" max="1" width="3.28515625" style="1" customWidth="1"/>
    <col min="2" max="2" width="6.7109375" style="2" customWidth="1"/>
    <col min="3" max="3" width="93" style="3" customWidth="1"/>
    <col min="4" max="4" width="11.140625" style="1" customWidth="1"/>
    <col min="5" max="5" width="16.42578125" style="9" customWidth="1"/>
    <col min="6" max="6" width="13.140625" style="12" customWidth="1"/>
    <col min="7" max="7" width="21.42578125" style="9" customWidth="1"/>
    <col min="8" max="8" width="1.28515625" style="119" customWidth="1"/>
    <col min="9" max="9" width="15.7109375" style="12" customWidth="1"/>
    <col min="10" max="10" width="0.7109375" style="9" customWidth="1"/>
    <col min="11" max="11" width="10" style="12" customWidth="1"/>
    <col min="12" max="13" width="7.42578125" style="9" customWidth="1"/>
    <col min="14" max="14" width="17.140625" style="12" customWidth="1"/>
    <col min="15" max="15" width="12.7109375" style="9" customWidth="1"/>
    <col min="16" max="16" width="89" style="9" customWidth="1"/>
    <col min="17" max="17" width="19" style="1" customWidth="1"/>
    <col min="18" max="22" width="11.42578125" style="1" customWidth="1"/>
    <col min="23" max="16384" width="11.42578125" style="1"/>
  </cols>
  <sheetData>
    <row r="1" spans="1:43" ht="109.9" customHeight="1" thickTop="1" thickBot="1">
      <c r="B1" s="396"/>
      <c r="C1" s="355"/>
      <c r="D1" s="355"/>
      <c r="E1" s="355"/>
      <c r="F1" s="355"/>
      <c r="G1" s="397"/>
      <c r="H1" s="113"/>
      <c r="I1" s="323" t="s">
        <v>0</v>
      </c>
      <c r="J1" s="323"/>
      <c r="K1" s="323"/>
      <c r="L1" s="323"/>
      <c r="M1" s="323"/>
      <c r="N1" s="323"/>
      <c r="O1" s="323"/>
      <c r="P1" s="324"/>
    </row>
    <row r="2" spans="1:43" ht="27.4" customHeight="1" thickBot="1">
      <c r="A2" s="112"/>
      <c r="B2" s="398" t="s">
        <v>108</v>
      </c>
      <c r="C2" s="326"/>
      <c r="D2" s="326"/>
      <c r="E2" s="326"/>
      <c r="F2" s="326"/>
      <c r="G2" s="327"/>
      <c r="H2" s="114"/>
      <c r="I2" s="288"/>
      <c r="J2" s="288"/>
      <c r="K2" s="288"/>
      <c r="L2" s="288"/>
      <c r="M2" s="288"/>
      <c r="N2" s="288"/>
      <c r="O2" s="288"/>
      <c r="P2" s="288"/>
    </row>
    <row r="3" spans="1:43" ht="19.149999999999999" customHeight="1" thickBot="1">
      <c r="A3" s="112"/>
      <c r="B3" s="399" t="s">
        <v>1</v>
      </c>
      <c r="C3" s="400"/>
      <c r="D3" s="57"/>
      <c r="E3" s="57"/>
      <c r="F3" s="58"/>
      <c r="G3" s="77"/>
      <c r="H3" s="115"/>
      <c r="I3" s="331" t="s">
        <v>2</v>
      </c>
      <c r="J3" s="331"/>
      <c r="K3" s="331" t="s">
        <v>3</v>
      </c>
      <c r="L3" s="331"/>
      <c r="M3" s="4" t="s">
        <v>4</v>
      </c>
      <c r="N3" s="331" t="s">
        <v>5</v>
      </c>
      <c r="O3" s="331"/>
      <c r="P3" s="4" t="s">
        <v>6</v>
      </c>
      <c r="Q3" s="104" t="s">
        <v>7</v>
      </c>
    </row>
    <row r="4" spans="1:43" ht="26.45" customHeight="1" thickTop="1" thickBot="1">
      <c r="A4" s="112"/>
      <c r="B4" s="86" t="s">
        <v>8</v>
      </c>
      <c r="C4" s="183" t="s">
        <v>9</v>
      </c>
      <c r="D4" s="78" t="s">
        <v>10</v>
      </c>
      <c r="E4" s="78" t="s">
        <v>11</v>
      </c>
      <c r="F4" s="79" t="s">
        <v>12</v>
      </c>
      <c r="G4" s="80" t="s">
        <v>13</v>
      </c>
      <c r="H4" s="115"/>
      <c r="I4" s="20" t="s">
        <v>14</v>
      </c>
      <c r="J4" s="21" t="s">
        <v>15</v>
      </c>
      <c r="K4" s="20" t="s">
        <v>14</v>
      </c>
      <c r="L4" s="21" t="s">
        <v>15</v>
      </c>
      <c r="M4" s="22" t="s">
        <v>4</v>
      </c>
      <c r="N4" s="20" t="s">
        <v>14</v>
      </c>
      <c r="O4" s="21" t="s">
        <v>15</v>
      </c>
      <c r="P4" s="22" t="s">
        <v>4</v>
      </c>
    </row>
    <row r="5" spans="1:43" s="19" customFormat="1" ht="20.65" customHeight="1" thickTop="1" thickBot="1">
      <c r="A5" s="112"/>
      <c r="B5" s="99">
        <v>0</v>
      </c>
      <c r="C5" s="292" t="s">
        <v>16</v>
      </c>
      <c r="D5" s="348"/>
      <c r="E5" s="348"/>
      <c r="F5" s="348"/>
      <c r="G5" s="278">
        <f>G6</f>
        <v>0</v>
      </c>
      <c r="H5" s="116"/>
      <c r="I5" s="16"/>
      <c r="J5" s="17"/>
      <c r="K5" s="16"/>
      <c r="L5" s="17"/>
      <c r="M5" s="18"/>
      <c r="N5" s="16"/>
      <c r="O5" s="17"/>
      <c r="P5" s="18"/>
      <c r="Q5" s="1"/>
      <c r="R5" s="1"/>
      <c r="S5" s="1"/>
      <c r="T5" s="1"/>
      <c r="U5" s="1"/>
      <c r="V5" s="1"/>
    </row>
    <row r="6" spans="1:43" s="19" customFormat="1" ht="142.5" customHeight="1" thickTop="1" thickBot="1">
      <c r="A6" s="112"/>
      <c r="B6" s="241">
        <v>0.01</v>
      </c>
      <c r="C6" s="178" t="s">
        <v>109</v>
      </c>
      <c r="D6" s="82" t="s">
        <v>17</v>
      </c>
      <c r="E6" s="124">
        <v>1</v>
      </c>
      <c r="F6" s="45"/>
      <c r="G6" s="258"/>
      <c r="H6" s="116"/>
      <c r="I6" s="16"/>
      <c r="J6" s="17"/>
      <c r="K6" s="16"/>
      <c r="L6" s="17"/>
      <c r="M6" s="18"/>
      <c r="N6" s="16"/>
      <c r="O6" s="17"/>
      <c r="P6" s="18"/>
      <c r="Q6" s="1"/>
      <c r="R6" s="1"/>
      <c r="S6" s="1"/>
      <c r="T6" s="1"/>
      <c r="U6" s="1"/>
      <c r="V6" s="1"/>
    </row>
    <row r="7" spans="1:43" s="19" customFormat="1" ht="20.65" customHeight="1" thickTop="1" thickBot="1">
      <c r="A7" s="112"/>
      <c r="B7" s="99">
        <v>1</v>
      </c>
      <c r="C7" s="291" t="s">
        <v>19</v>
      </c>
      <c r="D7" s="348"/>
      <c r="E7" s="348"/>
      <c r="F7" s="348"/>
      <c r="G7" s="278">
        <f>G8+G9+G10+G11</f>
        <v>0</v>
      </c>
      <c r="H7" s="116"/>
      <c r="I7" s="16"/>
      <c r="J7" s="17"/>
      <c r="K7" s="16"/>
      <c r="L7" s="17"/>
      <c r="M7" s="18"/>
      <c r="N7" s="16"/>
      <c r="O7" s="17"/>
      <c r="P7" s="18"/>
      <c r="Q7" s="1"/>
      <c r="R7" s="1"/>
      <c r="S7" s="1"/>
      <c r="T7" s="1"/>
      <c r="U7" s="1"/>
      <c r="V7" s="1"/>
    </row>
    <row r="8" spans="1:43" s="19" customFormat="1" ht="33" customHeight="1" thickTop="1">
      <c r="A8" s="112"/>
      <c r="B8" s="223">
        <v>1.01</v>
      </c>
      <c r="C8" s="283" t="s">
        <v>20</v>
      </c>
      <c r="D8" s="42" t="s">
        <v>21</v>
      </c>
      <c r="E8" s="43">
        <v>1072.5</v>
      </c>
      <c r="F8" s="45"/>
      <c r="G8" s="258"/>
      <c r="H8" s="117"/>
      <c r="I8" s="16"/>
      <c r="J8" s="17"/>
      <c r="K8" s="16"/>
      <c r="L8" s="17"/>
      <c r="M8" s="18"/>
      <c r="N8" s="16"/>
      <c r="O8" s="17"/>
      <c r="P8" s="18"/>
      <c r="Q8" s="1"/>
      <c r="R8" s="1"/>
      <c r="S8" s="1"/>
      <c r="T8" s="1"/>
      <c r="U8" s="1"/>
      <c r="V8" s="1"/>
    </row>
    <row r="9" spans="1:43" ht="63.75" customHeight="1">
      <c r="A9" s="112"/>
      <c r="B9" s="242">
        <f>B8+0.01</f>
        <v>1.02</v>
      </c>
      <c r="C9" s="178" t="s">
        <v>110</v>
      </c>
      <c r="D9" s="39" t="s">
        <v>22</v>
      </c>
      <c r="E9" s="40">
        <v>420.3</v>
      </c>
      <c r="F9" s="45"/>
      <c r="G9" s="258"/>
      <c r="H9" s="157"/>
      <c r="I9" s="27"/>
      <c r="J9" s="28">
        <f>I9*F9</f>
        <v>0</v>
      </c>
      <c r="K9" s="27"/>
      <c r="L9" s="28">
        <f>K9*F9</f>
        <v>0</v>
      </c>
      <c r="M9" s="29">
        <v>0.8</v>
      </c>
      <c r="N9" s="27">
        <f t="shared" ref="N9:O21" si="0">I9+K9</f>
        <v>0</v>
      </c>
      <c r="O9" s="28">
        <f t="shared" si="0"/>
        <v>0</v>
      </c>
      <c r="P9" s="29" t="e">
        <f>O9/G9</f>
        <v>#DIV/0!</v>
      </c>
    </row>
    <row r="10" spans="1:43" s="30" customFormat="1" ht="86.25" customHeight="1">
      <c r="A10" s="112"/>
      <c r="B10" s="242">
        <f t="shared" ref="B10:B11" si="1">B9+0.01</f>
        <v>1.03</v>
      </c>
      <c r="C10" s="176" t="s">
        <v>87</v>
      </c>
      <c r="D10" s="39" t="s">
        <v>22</v>
      </c>
      <c r="E10" s="40">
        <v>440.1</v>
      </c>
      <c r="F10" s="45"/>
      <c r="G10" s="258"/>
      <c r="H10" s="157"/>
      <c r="I10" s="23">
        <v>0</v>
      </c>
      <c r="J10" s="24">
        <f>I10*F10</f>
        <v>0</v>
      </c>
      <c r="K10" s="23">
        <f>M10*E10</f>
        <v>0</v>
      </c>
      <c r="L10" s="24">
        <f>K10*F10</f>
        <v>0</v>
      </c>
      <c r="M10" s="25">
        <v>0</v>
      </c>
      <c r="N10" s="23">
        <f t="shared" si="0"/>
        <v>0</v>
      </c>
      <c r="O10" s="24">
        <f t="shared" si="0"/>
        <v>0</v>
      </c>
      <c r="P10" s="25" t="e">
        <f>O10/G10</f>
        <v>#DIV/0!</v>
      </c>
      <c r="S10" s="1"/>
      <c r="T10" s="1"/>
      <c r="U10" s="1"/>
      <c r="V10" s="1"/>
      <c r="W10" s="1"/>
      <c r="X10" s="1"/>
      <c r="Y10" s="1"/>
      <c r="Z10" s="1"/>
      <c r="AA10" s="1"/>
      <c r="AB10" s="1"/>
      <c r="AC10" s="1"/>
      <c r="AD10" s="1"/>
      <c r="AE10" s="1"/>
      <c r="AF10" s="1"/>
      <c r="AG10" s="1"/>
      <c r="AH10" s="1"/>
      <c r="AI10" s="1"/>
      <c r="AJ10" s="1"/>
      <c r="AK10" s="1"/>
      <c r="AL10" s="1"/>
      <c r="AM10" s="1"/>
      <c r="AN10" s="1"/>
      <c r="AO10" s="1"/>
      <c r="AP10" s="1"/>
      <c r="AQ10" s="1"/>
    </row>
    <row r="11" spans="1:43" s="26" customFormat="1" ht="59.65" customHeight="1" thickBot="1">
      <c r="A11" s="112"/>
      <c r="B11" s="242">
        <f t="shared" si="1"/>
        <v>1.04</v>
      </c>
      <c r="C11" s="176" t="s">
        <v>111</v>
      </c>
      <c r="D11" s="39" t="s">
        <v>22</v>
      </c>
      <c r="E11" s="40">
        <v>53.63</v>
      </c>
      <c r="F11" s="45"/>
      <c r="G11" s="258"/>
      <c r="H11" s="117"/>
      <c r="I11" s="23">
        <v>0</v>
      </c>
      <c r="J11" s="24">
        <f>I11*F11</f>
        <v>0</v>
      </c>
      <c r="K11" s="23">
        <f>M11*E11</f>
        <v>0</v>
      </c>
      <c r="L11" s="24">
        <f>K11*F11</f>
        <v>0</v>
      </c>
      <c r="M11" s="25">
        <v>0</v>
      </c>
      <c r="N11" s="23">
        <f t="shared" si="0"/>
        <v>0</v>
      </c>
      <c r="O11" s="24">
        <f t="shared" si="0"/>
        <v>0</v>
      </c>
      <c r="P11" s="25" t="e">
        <f>O11/G11</f>
        <v>#DIV/0!</v>
      </c>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1:43" ht="19.899999999999999" customHeight="1" thickTop="1" thickBot="1">
      <c r="A12" s="112"/>
      <c r="B12" s="160">
        <v>2</v>
      </c>
      <c r="C12" s="162" t="s">
        <v>23</v>
      </c>
      <c r="D12" s="164"/>
      <c r="E12" s="164"/>
      <c r="F12" s="363"/>
      <c r="G12" s="364"/>
      <c r="H12" s="117"/>
      <c r="I12" s="5"/>
      <c r="J12" s="6"/>
      <c r="K12" s="5"/>
      <c r="L12" s="6"/>
      <c r="M12" s="7"/>
      <c r="N12" s="5"/>
      <c r="O12" s="6"/>
      <c r="P12" s="7"/>
    </row>
    <row r="13" spans="1:43" ht="73.900000000000006" customHeight="1" thickTop="1">
      <c r="A13" s="112"/>
      <c r="B13" s="242">
        <v>2.0099999999999998</v>
      </c>
      <c r="C13" s="176" t="s">
        <v>104</v>
      </c>
      <c r="D13" s="39" t="s">
        <v>22</v>
      </c>
      <c r="E13" s="40">
        <v>4.4800000000000004</v>
      </c>
      <c r="F13" s="45"/>
      <c r="G13" s="258"/>
      <c r="H13" s="117"/>
      <c r="I13" s="5"/>
      <c r="J13" s="6"/>
      <c r="K13" s="5"/>
      <c r="L13" s="6"/>
      <c r="M13" s="7"/>
      <c r="N13" s="5"/>
      <c r="O13" s="6"/>
      <c r="P13" s="7"/>
    </row>
    <row r="14" spans="1:43" ht="83.25" customHeight="1">
      <c r="A14" s="112"/>
      <c r="B14" s="242">
        <v>2.02</v>
      </c>
      <c r="C14" s="176" t="s">
        <v>105</v>
      </c>
      <c r="D14" s="39" t="s">
        <v>22</v>
      </c>
      <c r="E14" s="40">
        <v>35.840000000000003</v>
      </c>
      <c r="F14" s="45"/>
      <c r="G14" s="258"/>
      <c r="H14" s="117"/>
      <c r="I14" s="5">
        <v>0</v>
      </c>
      <c r="J14" s="6">
        <f t="shared" ref="J14:J40" si="2">I14*F14</f>
        <v>0</v>
      </c>
      <c r="K14" s="5">
        <f t="shared" ref="K14:K40" si="3">M14*E14</f>
        <v>0</v>
      </c>
      <c r="L14" s="6">
        <f t="shared" ref="L14:L40" si="4">K14*F14</f>
        <v>0</v>
      </c>
      <c r="M14" s="7">
        <v>0</v>
      </c>
      <c r="N14" s="5">
        <f t="shared" si="0"/>
        <v>0</v>
      </c>
      <c r="O14" s="6">
        <f t="shared" si="0"/>
        <v>0</v>
      </c>
      <c r="P14" s="7" t="e">
        <f t="shared" ref="P14:P40" si="5">O14/G14</f>
        <v>#DIV/0!</v>
      </c>
    </row>
    <row r="15" spans="1:43" ht="82.5" customHeight="1">
      <c r="A15" s="112"/>
      <c r="B15" s="242">
        <v>2.0299999999999998</v>
      </c>
      <c r="C15" s="176" t="s">
        <v>112</v>
      </c>
      <c r="D15" s="39" t="s">
        <v>22</v>
      </c>
      <c r="E15" s="40">
        <v>3.49</v>
      </c>
      <c r="F15" s="45"/>
      <c r="G15" s="258"/>
      <c r="H15" s="117"/>
      <c r="I15" s="5"/>
      <c r="J15" s="6"/>
      <c r="K15" s="5"/>
      <c r="L15" s="6"/>
      <c r="M15" s="7"/>
      <c r="N15" s="5"/>
      <c r="O15" s="6"/>
      <c r="P15" s="7"/>
    </row>
    <row r="16" spans="1:43" ht="101.25" customHeight="1">
      <c r="A16" s="112"/>
      <c r="B16" s="242">
        <v>2.04</v>
      </c>
      <c r="C16" s="177" t="s">
        <v>113</v>
      </c>
      <c r="D16" s="37" t="s">
        <v>22</v>
      </c>
      <c r="E16" s="208">
        <v>0</v>
      </c>
      <c r="F16" s="45"/>
      <c r="G16" s="258"/>
      <c r="H16" s="117"/>
      <c r="I16" s="5"/>
      <c r="J16" s="6"/>
      <c r="K16" s="5"/>
      <c r="L16" s="6"/>
      <c r="M16" s="7"/>
      <c r="N16" s="5"/>
      <c r="O16" s="6"/>
      <c r="P16" s="7"/>
      <c r="Q16" s="103" t="s">
        <v>24</v>
      </c>
    </row>
    <row r="17" spans="1:17" ht="94.5" customHeight="1">
      <c r="A17" s="112"/>
      <c r="B17" s="242">
        <v>2.0499999999999998</v>
      </c>
      <c r="C17" s="174" t="s">
        <v>114</v>
      </c>
      <c r="D17" s="206" t="s">
        <v>21</v>
      </c>
      <c r="E17" s="207">
        <v>0</v>
      </c>
      <c r="F17" s="45"/>
      <c r="G17" s="258"/>
      <c r="H17" s="152"/>
      <c r="I17" s="5"/>
      <c r="J17" s="6"/>
      <c r="K17" s="5"/>
      <c r="L17" s="6"/>
      <c r="M17" s="7"/>
      <c r="N17" s="5"/>
      <c r="O17" s="6"/>
      <c r="P17" s="7"/>
      <c r="Q17" s="103"/>
    </row>
    <row r="18" spans="1:17" ht="83.25" customHeight="1">
      <c r="A18" s="112"/>
      <c r="B18" s="242">
        <v>2.06</v>
      </c>
      <c r="C18" s="177" t="s">
        <v>52</v>
      </c>
      <c r="D18" s="39" t="s">
        <v>22</v>
      </c>
      <c r="E18" s="40">
        <v>160.88</v>
      </c>
      <c r="F18" s="45"/>
      <c r="G18" s="258"/>
      <c r="H18" s="117"/>
      <c r="I18" s="5">
        <v>0</v>
      </c>
      <c r="J18" s="6">
        <f t="shared" si="2"/>
        <v>0</v>
      </c>
      <c r="K18" s="5">
        <f t="shared" si="3"/>
        <v>0</v>
      </c>
      <c r="L18" s="6">
        <f t="shared" si="4"/>
        <v>0</v>
      </c>
      <c r="M18" s="7">
        <v>0</v>
      </c>
      <c r="N18" s="5">
        <f t="shared" si="0"/>
        <v>0</v>
      </c>
      <c r="O18" s="6">
        <f t="shared" si="0"/>
        <v>0</v>
      </c>
      <c r="P18" s="7" t="e">
        <f t="shared" si="5"/>
        <v>#DIV/0!</v>
      </c>
    </row>
    <row r="19" spans="1:17" ht="20.45" hidden="1" customHeight="1">
      <c r="A19" s="112"/>
      <c r="B19" s="242">
        <v>2.0699999999999998</v>
      </c>
      <c r="C19" s="176" t="s">
        <v>53</v>
      </c>
      <c r="D19" s="39" t="s">
        <v>22</v>
      </c>
      <c r="E19" s="43">
        <v>0</v>
      </c>
      <c r="F19" s="50"/>
      <c r="G19" s="258"/>
      <c r="H19" s="118"/>
      <c r="I19" s="5">
        <v>0</v>
      </c>
      <c r="J19" s="6">
        <f t="shared" si="2"/>
        <v>0</v>
      </c>
      <c r="K19" s="5">
        <f t="shared" si="3"/>
        <v>0</v>
      </c>
      <c r="L19" s="6">
        <f t="shared" si="4"/>
        <v>0</v>
      </c>
      <c r="M19" s="7">
        <v>0</v>
      </c>
      <c r="N19" s="5">
        <f t="shared" si="0"/>
        <v>0</v>
      </c>
      <c r="O19" s="6">
        <f t="shared" si="0"/>
        <v>0</v>
      </c>
      <c r="P19" s="7" t="e">
        <f t="shared" si="5"/>
        <v>#DIV/0!</v>
      </c>
    </row>
    <row r="20" spans="1:17" ht="1.9" hidden="1" customHeight="1">
      <c r="A20" s="112"/>
      <c r="B20" s="242">
        <v>2.08</v>
      </c>
      <c r="C20" s="176" t="s">
        <v>115</v>
      </c>
      <c r="D20" s="39" t="s">
        <v>22</v>
      </c>
      <c r="E20" s="43">
        <v>0</v>
      </c>
      <c r="F20" s="50"/>
      <c r="G20" s="258"/>
      <c r="H20" s="118"/>
      <c r="I20" s="5">
        <v>0</v>
      </c>
      <c r="J20" s="6">
        <f t="shared" si="2"/>
        <v>0</v>
      </c>
      <c r="K20" s="5">
        <f t="shared" si="3"/>
        <v>0</v>
      </c>
      <c r="L20" s="6">
        <f t="shared" si="4"/>
        <v>0</v>
      </c>
      <c r="M20" s="7">
        <v>0</v>
      </c>
      <c r="N20" s="5">
        <f t="shared" si="0"/>
        <v>0</v>
      </c>
      <c r="O20" s="6">
        <f t="shared" si="0"/>
        <v>0</v>
      </c>
      <c r="P20" s="7" t="e">
        <f t="shared" si="5"/>
        <v>#DIV/0!</v>
      </c>
      <c r="Q20" s="103" t="s">
        <v>25</v>
      </c>
    </row>
    <row r="21" spans="1:17" ht="0.6" hidden="1" customHeight="1">
      <c r="A21" s="112"/>
      <c r="B21" s="242">
        <v>2.09</v>
      </c>
      <c r="C21" s="174" t="s">
        <v>116</v>
      </c>
      <c r="D21" s="39" t="s">
        <v>22</v>
      </c>
      <c r="E21" s="40">
        <v>0</v>
      </c>
      <c r="F21" s="50"/>
      <c r="G21" s="258"/>
      <c r="H21" s="118"/>
      <c r="I21" s="5">
        <v>0</v>
      </c>
      <c r="J21" s="6">
        <f t="shared" si="2"/>
        <v>0</v>
      </c>
      <c r="K21" s="5">
        <f t="shared" si="3"/>
        <v>0</v>
      </c>
      <c r="L21" s="6">
        <f t="shared" si="4"/>
        <v>0</v>
      </c>
      <c r="M21" s="7">
        <v>0</v>
      </c>
      <c r="N21" s="5">
        <f t="shared" si="0"/>
        <v>0</v>
      </c>
      <c r="O21" s="6">
        <f t="shared" si="0"/>
        <v>0</v>
      </c>
      <c r="P21" s="7" t="e">
        <f t="shared" si="5"/>
        <v>#DIV/0!</v>
      </c>
      <c r="Q21" s="103" t="s">
        <v>26</v>
      </c>
    </row>
    <row r="22" spans="1:17" ht="89.25" customHeight="1" thickBot="1">
      <c r="A22" s="112"/>
      <c r="B22" s="275">
        <v>2.1</v>
      </c>
      <c r="C22" s="276" t="s">
        <v>117</v>
      </c>
      <c r="D22" s="47" t="s">
        <v>21</v>
      </c>
      <c r="E22" s="165">
        <v>310.14999999999998</v>
      </c>
      <c r="F22" s="53"/>
      <c r="G22" s="264"/>
      <c r="H22" s="118"/>
      <c r="I22" s="5"/>
      <c r="J22" s="6"/>
      <c r="K22" s="5"/>
      <c r="L22" s="6"/>
      <c r="M22" s="7"/>
      <c r="N22" s="5"/>
      <c r="O22" s="6"/>
      <c r="P22" s="7"/>
      <c r="Q22" s="103"/>
    </row>
    <row r="23" spans="1:17" ht="19.149999999999999" customHeight="1" thickTop="1" thickBot="1">
      <c r="A23" s="112"/>
      <c r="B23" s="160">
        <v>3</v>
      </c>
      <c r="C23" s="162" t="s">
        <v>27</v>
      </c>
      <c r="D23" s="164"/>
      <c r="E23" s="164"/>
      <c r="F23" s="363"/>
      <c r="G23" s="364"/>
      <c r="H23" s="118"/>
      <c r="I23" s="5"/>
      <c r="J23" s="6"/>
      <c r="K23" s="5"/>
      <c r="L23" s="6"/>
      <c r="M23" s="7"/>
      <c r="N23" s="5"/>
      <c r="O23" s="6"/>
      <c r="P23" s="7"/>
      <c r="Q23" s="103"/>
    </row>
    <row r="24" spans="1:17" ht="72.400000000000006" customHeight="1" thickTop="1">
      <c r="A24" s="112"/>
      <c r="B24" s="244">
        <v>3.01</v>
      </c>
      <c r="C24" s="175" t="s">
        <v>106</v>
      </c>
      <c r="D24" s="67" t="s">
        <v>28</v>
      </c>
      <c r="E24" s="64">
        <v>2938.8</v>
      </c>
      <c r="F24" s="45"/>
      <c r="G24" s="258"/>
      <c r="H24" s="118"/>
      <c r="I24" s="5"/>
      <c r="J24" s="6"/>
      <c r="K24" s="5"/>
      <c r="L24" s="6"/>
      <c r="M24" s="7"/>
      <c r="N24" s="5"/>
      <c r="O24" s="6"/>
      <c r="P24" s="7"/>
      <c r="Q24" s="103"/>
    </row>
    <row r="25" spans="1:17" ht="70.900000000000006" customHeight="1">
      <c r="A25" s="112"/>
      <c r="B25" s="256">
        <v>3.02</v>
      </c>
      <c r="C25" s="255" t="s">
        <v>118</v>
      </c>
      <c r="D25" s="39" t="s">
        <v>28</v>
      </c>
      <c r="E25" s="40">
        <v>5179.1000000000004</v>
      </c>
      <c r="F25" s="45"/>
      <c r="G25" s="258"/>
      <c r="H25" s="153"/>
      <c r="I25" s="5"/>
      <c r="J25" s="6"/>
      <c r="K25" s="5"/>
      <c r="L25" s="6"/>
      <c r="M25" s="7"/>
      <c r="N25" s="5"/>
      <c r="O25" s="6"/>
      <c r="P25" s="7"/>
      <c r="Q25" s="103"/>
    </row>
    <row r="26" spans="1:17" ht="89.25" customHeight="1" thickBot="1">
      <c r="A26" s="112"/>
      <c r="B26" s="253">
        <v>3.03</v>
      </c>
      <c r="C26" s="209" t="s">
        <v>119</v>
      </c>
      <c r="D26" s="254" t="s">
        <v>28</v>
      </c>
      <c r="E26" s="48">
        <v>1516.52</v>
      </c>
      <c r="F26" s="53"/>
      <c r="G26" s="259"/>
      <c r="H26" s="118"/>
      <c r="I26" s="5"/>
      <c r="J26" s="6"/>
      <c r="K26" s="5"/>
      <c r="L26" s="6"/>
      <c r="M26" s="7"/>
      <c r="N26" s="5"/>
      <c r="O26" s="6"/>
      <c r="P26" s="7"/>
      <c r="Q26" s="103"/>
    </row>
    <row r="27" spans="1:17" ht="19.899999999999999" customHeight="1" thickTop="1" thickBot="1">
      <c r="A27" s="112"/>
      <c r="B27" s="88">
        <v>4.01</v>
      </c>
      <c r="C27" s="46" t="s">
        <v>29</v>
      </c>
      <c r="D27" s="374"/>
      <c r="E27" s="395"/>
      <c r="F27" s="395"/>
      <c r="G27" s="278"/>
      <c r="H27" s="118"/>
      <c r="I27" s="5"/>
      <c r="J27" s="6"/>
      <c r="K27" s="5"/>
      <c r="L27" s="6"/>
      <c r="M27" s="7"/>
      <c r="N27" s="5"/>
      <c r="O27" s="6"/>
      <c r="P27" s="7"/>
      <c r="Q27" s="103"/>
    </row>
    <row r="28" spans="1:17" ht="0.6" customHeight="1" thickTop="1">
      <c r="A28" s="112"/>
      <c r="B28" s="245" t="s">
        <v>30</v>
      </c>
      <c r="C28" s="210" t="s">
        <v>120</v>
      </c>
      <c r="D28" s="82" t="s">
        <v>28</v>
      </c>
      <c r="E28" s="252">
        <v>0</v>
      </c>
      <c r="F28" s="74">
        <v>3.35</v>
      </c>
      <c r="G28" s="238">
        <f>E28*F28</f>
        <v>0</v>
      </c>
      <c r="H28" s="118"/>
      <c r="I28" s="5"/>
      <c r="J28" s="6"/>
      <c r="K28" s="5"/>
      <c r="L28" s="6"/>
      <c r="M28" s="7"/>
      <c r="N28" s="5"/>
      <c r="O28" s="6"/>
      <c r="P28" s="7"/>
      <c r="Q28" s="103"/>
    </row>
    <row r="29" spans="1:17" ht="114.75" customHeight="1" thickTop="1">
      <c r="A29" s="112"/>
      <c r="B29" s="223" t="s">
        <v>31</v>
      </c>
      <c r="C29" s="287" t="s">
        <v>121</v>
      </c>
      <c r="D29" s="52" t="s">
        <v>21</v>
      </c>
      <c r="E29" s="40">
        <v>1100.55</v>
      </c>
      <c r="F29" s="45"/>
      <c r="G29" s="258"/>
      <c r="H29" s="118"/>
      <c r="I29" s="5"/>
      <c r="J29" s="6"/>
      <c r="K29" s="5"/>
      <c r="L29" s="6"/>
      <c r="M29" s="7"/>
      <c r="N29" s="5"/>
      <c r="O29" s="6"/>
      <c r="P29" s="7"/>
      <c r="Q29" s="103"/>
    </row>
    <row r="30" spans="1:17" ht="101.25" customHeight="1">
      <c r="A30" s="112"/>
      <c r="B30" s="222" t="s">
        <v>32</v>
      </c>
      <c r="C30" s="211" t="s">
        <v>122</v>
      </c>
      <c r="D30" s="52" t="s">
        <v>33</v>
      </c>
      <c r="E30" s="40">
        <v>35</v>
      </c>
      <c r="F30" s="45"/>
      <c r="G30" s="258"/>
      <c r="H30" s="118"/>
      <c r="I30" s="5"/>
      <c r="J30" s="6"/>
      <c r="K30" s="5"/>
      <c r="L30" s="6"/>
      <c r="M30" s="7"/>
      <c r="N30" s="5"/>
      <c r="O30" s="6"/>
      <c r="P30" s="7"/>
      <c r="Q30" s="103"/>
    </row>
    <row r="31" spans="1:17" ht="75" customHeight="1" thickBot="1">
      <c r="A31" s="112"/>
      <c r="B31" s="246" t="s">
        <v>34</v>
      </c>
      <c r="C31" s="176" t="s">
        <v>123</v>
      </c>
      <c r="D31" s="52" t="s">
        <v>33</v>
      </c>
      <c r="E31" s="40">
        <v>10</v>
      </c>
      <c r="F31" s="45"/>
      <c r="G31" s="258"/>
      <c r="H31" s="118"/>
      <c r="I31" s="5"/>
      <c r="J31" s="6"/>
      <c r="K31" s="5"/>
      <c r="L31" s="6"/>
      <c r="M31" s="7"/>
      <c r="N31" s="5"/>
      <c r="O31" s="6"/>
      <c r="P31" s="7"/>
      <c r="Q31" s="103"/>
    </row>
    <row r="32" spans="1:17" ht="17.25" thickTop="1" thickBot="1">
      <c r="A32" s="112"/>
      <c r="B32" s="171">
        <v>5</v>
      </c>
      <c r="C32" s="289" t="s">
        <v>35</v>
      </c>
      <c r="D32" s="374"/>
      <c r="E32" s="348"/>
      <c r="F32" s="348"/>
      <c r="G32" s="240"/>
      <c r="H32" s="116"/>
      <c r="I32" s="5"/>
      <c r="J32" s="6"/>
      <c r="K32" s="5"/>
      <c r="L32" s="6"/>
      <c r="M32" s="7"/>
      <c r="N32" s="5"/>
      <c r="O32" s="6"/>
      <c r="P32" s="7"/>
    </row>
    <row r="33" spans="1:18" ht="58.15" customHeight="1" thickTop="1" thickBot="1">
      <c r="A33" s="112"/>
      <c r="B33" s="247">
        <v>5.03</v>
      </c>
      <c r="C33" s="176" t="s">
        <v>107</v>
      </c>
      <c r="D33" s="52" t="s">
        <v>21</v>
      </c>
      <c r="E33" s="43">
        <f>E8</f>
        <v>1072.5</v>
      </c>
      <c r="F33" s="44"/>
      <c r="G33" s="258"/>
      <c r="H33" s="118"/>
      <c r="I33" s="5"/>
      <c r="J33" s="6"/>
      <c r="K33" s="5"/>
      <c r="L33" s="6"/>
      <c r="M33" s="7"/>
      <c r="N33" s="5"/>
      <c r="O33" s="6"/>
      <c r="P33" s="7"/>
      <c r="Q33" s="103"/>
    </row>
    <row r="34" spans="1:18" ht="18.399999999999999" customHeight="1" thickTop="1" thickBot="1">
      <c r="A34" s="112"/>
      <c r="B34" s="88">
        <v>6</v>
      </c>
      <c r="C34" s="291" t="s">
        <v>36</v>
      </c>
      <c r="D34" s="382"/>
      <c r="E34" s="383"/>
      <c r="F34" s="384"/>
      <c r="G34" s="240"/>
      <c r="H34" s="116"/>
      <c r="I34" s="5"/>
      <c r="J34" s="6"/>
      <c r="K34" s="5"/>
      <c r="L34" s="6"/>
      <c r="M34" s="7"/>
      <c r="N34" s="5"/>
      <c r="O34" s="6"/>
      <c r="P34" s="7"/>
    </row>
    <row r="35" spans="1:18" s="8" customFormat="1" ht="85.5" customHeight="1" thickTop="1">
      <c r="A35" s="121"/>
      <c r="B35" s="242">
        <v>6.01</v>
      </c>
      <c r="C35" s="178" t="s">
        <v>124</v>
      </c>
      <c r="D35" s="51" t="s">
        <v>17</v>
      </c>
      <c r="E35" s="43">
        <v>1</v>
      </c>
      <c r="F35" s="44"/>
      <c r="G35" s="258"/>
      <c r="H35" s="118"/>
      <c r="I35" s="5">
        <v>0</v>
      </c>
      <c r="J35" s="6">
        <f t="shared" si="2"/>
        <v>0</v>
      </c>
      <c r="K35" s="5">
        <f t="shared" si="3"/>
        <v>0</v>
      </c>
      <c r="L35" s="6">
        <f t="shared" si="4"/>
        <v>0</v>
      </c>
      <c r="M35" s="7">
        <v>0</v>
      </c>
      <c r="N35" s="5">
        <f t="shared" ref="N35:O40" si="6">I35+K35</f>
        <v>0</v>
      </c>
      <c r="O35" s="6">
        <f t="shared" si="6"/>
        <v>0</v>
      </c>
      <c r="P35" s="7" t="e">
        <f t="shared" si="5"/>
        <v>#DIV/0!</v>
      </c>
    </row>
    <row r="36" spans="1:18" s="8" customFormat="1" ht="58.5" customHeight="1">
      <c r="A36" s="121"/>
      <c r="B36" s="242">
        <v>6.05</v>
      </c>
      <c r="C36" s="176"/>
      <c r="D36" s="51"/>
      <c r="E36" s="43"/>
      <c r="F36" s="44"/>
      <c r="G36" s="258"/>
      <c r="H36" s="118"/>
      <c r="I36" s="5"/>
      <c r="J36" s="6"/>
      <c r="K36" s="5"/>
      <c r="L36" s="6"/>
      <c r="M36" s="7"/>
      <c r="N36" s="5"/>
      <c r="O36" s="6"/>
      <c r="P36" s="7"/>
    </row>
    <row r="37" spans="1:18" s="8" customFormat="1" ht="1.9" hidden="1" customHeight="1">
      <c r="A37" s="121"/>
      <c r="B37" s="242">
        <v>6.07</v>
      </c>
      <c r="C37" s="189" t="s">
        <v>125</v>
      </c>
      <c r="D37" s="51" t="s">
        <v>39</v>
      </c>
      <c r="E37" s="43">
        <v>0</v>
      </c>
      <c r="F37" s="44"/>
      <c r="G37" s="258"/>
      <c r="H37" s="118"/>
      <c r="I37" s="5"/>
      <c r="J37" s="6"/>
      <c r="K37" s="5"/>
      <c r="L37" s="6"/>
      <c r="M37" s="7"/>
      <c r="N37" s="5"/>
      <c r="O37" s="6"/>
      <c r="P37" s="7"/>
    </row>
    <row r="38" spans="1:18" s="8" customFormat="1" ht="1.9" hidden="1" customHeight="1">
      <c r="A38" s="121"/>
      <c r="B38" s="242">
        <v>6.08</v>
      </c>
      <c r="C38" s="176" t="s">
        <v>40</v>
      </c>
      <c r="D38" s="51" t="s">
        <v>39</v>
      </c>
      <c r="E38" s="43">
        <v>0</v>
      </c>
      <c r="F38" s="44"/>
      <c r="G38" s="258"/>
      <c r="H38" s="118"/>
      <c r="I38" s="5"/>
      <c r="J38" s="6"/>
      <c r="K38" s="5"/>
      <c r="L38" s="6"/>
      <c r="M38" s="7"/>
      <c r="N38" s="5"/>
      <c r="O38" s="6"/>
      <c r="P38" s="7"/>
    </row>
    <row r="39" spans="1:18" s="8" customFormat="1" ht="19.149999999999999" hidden="1" customHeight="1">
      <c r="A39" s="121"/>
      <c r="B39" s="242">
        <v>6.09</v>
      </c>
      <c r="C39" s="176" t="s">
        <v>126</v>
      </c>
      <c r="D39" s="51" t="s">
        <v>39</v>
      </c>
      <c r="E39" s="43">
        <v>0</v>
      </c>
      <c r="F39" s="44"/>
      <c r="G39" s="258"/>
      <c r="H39" s="118"/>
      <c r="I39" s="5"/>
      <c r="J39" s="6"/>
      <c r="K39" s="5"/>
      <c r="L39" s="6"/>
      <c r="M39" s="7"/>
      <c r="N39" s="5"/>
      <c r="O39" s="6"/>
      <c r="P39" s="7"/>
    </row>
    <row r="40" spans="1:18" s="8" customFormat="1" ht="13.9" hidden="1" customHeight="1">
      <c r="A40" s="121"/>
      <c r="B40" s="243">
        <v>6.1</v>
      </c>
      <c r="C40" s="176" t="s">
        <v>41</v>
      </c>
      <c r="D40" s="51" t="s">
        <v>17</v>
      </c>
      <c r="E40" s="43">
        <v>0</v>
      </c>
      <c r="F40" s="44"/>
      <c r="G40" s="258"/>
      <c r="H40" s="118"/>
      <c r="I40" s="5">
        <v>0</v>
      </c>
      <c r="J40" s="6">
        <f t="shared" si="2"/>
        <v>0</v>
      </c>
      <c r="K40" s="5">
        <f t="shared" si="3"/>
        <v>0</v>
      </c>
      <c r="L40" s="6">
        <f t="shared" si="4"/>
        <v>0</v>
      </c>
      <c r="M40" s="7">
        <v>0</v>
      </c>
      <c r="N40" s="5">
        <f t="shared" si="6"/>
        <v>0</v>
      </c>
      <c r="O40" s="6">
        <f t="shared" si="6"/>
        <v>0</v>
      </c>
      <c r="P40" s="7" t="e">
        <f t="shared" si="5"/>
        <v>#DIV/0!</v>
      </c>
    </row>
    <row r="41" spans="1:18" s="8" customFormat="1" ht="59.45" customHeight="1" thickBot="1">
      <c r="A41" s="121"/>
      <c r="B41" s="242">
        <v>6.12</v>
      </c>
      <c r="C41" s="176" t="s">
        <v>127</v>
      </c>
      <c r="D41" s="51" t="s">
        <v>42</v>
      </c>
      <c r="E41" s="43">
        <v>2</v>
      </c>
      <c r="F41" s="45"/>
      <c r="G41" s="258"/>
      <c r="H41" s="118"/>
      <c r="I41" s="5"/>
      <c r="J41" s="6"/>
      <c r="K41" s="5"/>
      <c r="L41" s="6"/>
      <c r="M41" s="7"/>
      <c r="N41" s="5"/>
      <c r="O41" s="6"/>
      <c r="P41" s="7"/>
    </row>
    <row r="42" spans="1:18" s="8" customFormat="1" ht="19.899999999999999" hidden="1" customHeight="1" thickTop="1" thickBot="1">
      <c r="A42" s="121"/>
      <c r="B42" s="88">
        <v>7</v>
      </c>
      <c r="C42" s="291" t="s">
        <v>43</v>
      </c>
      <c r="D42" s="382"/>
      <c r="E42" s="383"/>
      <c r="F42" s="384"/>
      <c r="G42" s="49">
        <f>SUBTOTAL(9,G43)</f>
        <v>0</v>
      </c>
      <c r="H42" s="116"/>
      <c r="I42" s="27"/>
      <c r="J42" s="28"/>
      <c r="K42" s="27"/>
      <c r="L42" s="28"/>
      <c r="M42" s="29"/>
      <c r="N42" s="27"/>
      <c r="O42" s="28"/>
      <c r="P42" s="29"/>
    </row>
    <row r="43" spans="1:18" s="8" customFormat="1" ht="102.6" hidden="1" customHeight="1" thickTop="1" thickBot="1">
      <c r="A43" s="121"/>
      <c r="B43" s="98">
        <v>7.06</v>
      </c>
      <c r="C43" s="187" t="s">
        <v>128</v>
      </c>
      <c r="D43" s="72" t="s">
        <v>42</v>
      </c>
      <c r="E43" s="73">
        <v>0</v>
      </c>
      <c r="F43" s="74">
        <v>500</v>
      </c>
      <c r="G43" s="81">
        <f>F43*E43</f>
        <v>0</v>
      </c>
      <c r="H43" s="166"/>
      <c r="I43" s="27"/>
      <c r="J43" s="28"/>
      <c r="K43" s="27"/>
      <c r="L43" s="28"/>
      <c r="M43" s="29"/>
      <c r="N43" s="27"/>
      <c r="O43" s="28"/>
      <c r="P43" s="29"/>
      <c r="Q43" s="105" t="s">
        <v>44</v>
      </c>
    </row>
    <row r="44" spans="1:18" s="8" customFormat="1" ht="84" hidden="1" customHeight="1" thickBot="1">
      <c r="A44" s="121"/>
      <c r="B44" s="167">
        <v>7.12</v>
      </c>
      <c r="C44" s="188" t="s">
        <v>129</v>
      </c>
      <c r="D44" s="168" t="s">
        <v>33</v>
      </c>
      <c r="E44" s="40">
        <v>0</v>
      </c>
      <c r="F44" s="91">
        <v>85</v>
      </c>
      <c r="G44" s="66">
        <f>F44*E44</f>
        <v>0</v>
      </c>
      <c r="H44" s="166"/>
      <c r="I44" s="27"/>
      <c r="J44" s="28"/>
      <c r="K44" s="27"/>
      <c r="L44" s="28"/>
      <c r="M44" s="29"/>
      <c r="N44" s="27"/>
      <c r="O44" s="28"/>
      <c r="P44" s="29"/>
      <c r="Q44" s="105"/>
    </row>
    <row r="45" spans="1:18" s="35" customFormat="1" ht="16.899999999999999" customHeight="1" thickTop="1" thickBot="1">
      <c r="A45" s="121"/>
      <c r="B45" s="393" t="s">
        <v>18</v>
      </c>
      <c r="C45" s="394"/>
      <c r="D45" s="394"/>
      <c r="E45" s="394"/>
      <c r="F45" s="394"/>
      <c r="G45" s="106">
        <f>SUM(G5+G7+F12+F23+G27+G34+G42+G32)</f>
        <v>0</v>
      </c>
      <c r="H45" s="123"/>
      <c r="I45" s="28"/>
      <c r="J45" s="22">
        <f>SUM(J9:J41)</f>
        <v>0</v>
      </c>
      <c r="K45" s="33"/>
      <c r="L45" s="22">
        <f>SUM(L9:L41)</f>
        <v>0</v>
      </c>
      <c r="M45" s="34" t="e">
        <f>L45/G45</f>
        <v>#DIV/0!</v>
      </c>
      <c r="N45" s="33"/>
      <c r="O45" s="22">
        <f>SUM(O9:O41)</f>
        <v>0</v>
      </c>
      <c r="P45" s="34" t="e">
        <f>O45/G45</f>
        <v>#DIV/0!</v>
      </c>
      <c r="Q45" s="8"/>
      <c r="R45" s="8"/>
    </row>
    <row r="46" spans="1:18" ht="15.75" thickTop="1">
      <c r="F46" s="10"/>
      <c r="I46" s="27"/>
      <c r="K46" s="10"/>
      <c r="N46" s="10"/>
    </row>
    <row r="47" spans="1:18">
      <c r="C47" s="11"/>
      <c r="I47" s="27"/>
    </row>
    <row r="48" spans="1:18">
      <c r="C48" s="13"/>
    </row>
    <row r="49" spans="3:3">
      <c r="C49" s="14"/>
    </row>
    <row r="50" spans="3:3">
      <c r="C50" s="11"/>
    </row>
    <row r="51" spans="3:3">
      <c r="C51" s="15"/>
    </row>
    <row r="52" spans="3:3">
      <c r="C52" s="13"/>
    </row>
    <row r="53" spans="3:3">
      <c r="C53" s="15"/>
    </row>
    <row r="54" spans="3:3">
      <c r="C54" s="13"/>
    </row>
    <row r="55" spans="3:3">
      <c r="C55" s="11"/>
    </row>
    <row r="56" spans="3:3">
      <c r="C56" s="13"/>
    </row>
    <row r="57" spans="3:3">
      <c r="C57" s="13"/>
    </row>
    <row r="58" spans="3:3">
      <c r="C58" s="13"/>
    </row>
    <row r="59" spans="3:3">
      <c r="C59" s="13"/>
    </row>
  </sheetData>
  <mergeCells count="16">
    <mergeCell ref="B1:G1"/>
    <mergeCell ref="I1:P1"/>
    <mergeCell ref="B2:G2"/>
    <mergeCell ref="B3:C3"/>
    <mergeCell ref="I3:J3"/>
    <mergeCell ref="K3:L3"/>
    <mergeCell ref="N3:O3"/>
    <mergeCell ref="D34:F34"/>
    <mergeCell ref="D42:F42"/>
    <mergeCell ref="B45:F45"/>
    <mergeCell ref="D5:F5"/>
    <mergeCell ref="D7:F7"/>
    <mergeCell ref="F12:G12"/>
    <mergeCell ref="F23:G23"/>
    <mergeCell ref="D27:F27"/>
    <mergeCell ref="D32:F32"/>
  </mergeCells>
  <printOptions horizontalCentered="1"/>
  <pageMargins left="0.118110236220472" right="0.118110236220472" top="0.39370078740157499" bottom="0.59055118110236204" header="0.31496062992126" footer="0.31496062992126"/>
  <pageSetup scale="63" fitToHeight="0" orientation="portrait" r:id="rId1"/>
  <headerFooter>
    <oddFooter>&amp;CRéhabilitation du marché 
centre urbain de Jeremie</oddFooter>
  </headerFooter>
  <rowBreaks count="1" manualBreakCount="1">
    <brk id="22"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S54"/>
  <sheetViews>
    <sheetView view="pageBreakPreview" topLeftCell="A26" zoomScale="98" zoomScaleNormal="80" zoomScaleSheetLayoutView="220" zoomScalePageLayoutView="80" workbookViewId="0">
      <selection activeCell="M31" sqref="M31"/>
    </sheetView>
  </sheetViews>
  <sheetFormatPr defaultColWidth="11.42578125" defaultRowHeight="15"/>
  <cols>
    <col min="1" max="1" width="2.42578125" style="1" customWidth="1"/>
    <col min="2" max="2" width="7.28515625" style="2" customWidth="1"/>
    <col min="3" max="3" width="19.140625" style="3" customWidth="1"/>
    <col min="4" max="4" width="20.140625" style="3" customWidth="1"/>
    <col min="5" max="5" width="46.42578125" style="3" customWidth="1"/>
    <col min="6" max="6" width="12" style="1" customWidth="1"/>
    <col min="7" max="7" width="14.140625" style="9" customWidth="1"/>
    <col min="8" max="8" width="13.140625" style="92" customWidth="1"/>
    <col min="9" max="9" width="20.140625" style="9" customWidth="1"/>
    <col min="10" max="10" width="2.7109375" style="133" customWidth="1"/>
    <col min="11" max="11" width="0.28515625" style="133" customWidth="1"/>
    <col min="12" max="12" width="15.7109375" style="12" customWidth="1"/>
    <col min="13" max="13" width="12.140625" style="9" customWidth="1"/>
    <col min="14" max="14" width="7.140625" style="12" customWidth="1"/>
    <col min="15" max="16" width="7.42578125" style="9" customWidth="1"/>
    <col min="17" max="17" width="9.42578125" style="12" customWidth="1"/>
    <col min="18" max="18" width="12.7109375" style="9" customWidth="1"/>
    <col min="19" max="19" width="23.140625" style="9" customWidth="1"/>
    <col min="20" max="25" width="11.42578125" style="1" customWidth="1"/>
    <col min="26" max="16384" width="11.42578125" style="1"/>
  </cols>
  <sheetData>
    <row r="1" spans="2:19" ht="15.75" thickBot="1"/>
    <row r="2" spans="2:19" ht="79.900000000000006" customHeight="1" thickBot="1">
      <c r="B2" s="337"/>
      <c r="C2" s="338"/>
      <c r="D2" s="339" t="s">
        <v>48</v>
      </c>
      <c r="E2" s="338"/>
      <c r="F2" s="338"/>
      <c r="G2" s="338"/>
      <c r="H2" s="338"/>
      <c r="I2" s="340"/>
      <c r="J2" s="132"/>
      <c r="K2" s="132"/>
      <c r="L2" s="322" t="s">
        <v>0</v>
      </c>
      <c r="M2" s="323"/>
      <c r="N2" s="323"/>
      <c r="O2" s="323"/>
      <c r="P2" s="323"/>
      <c r="Q2" s="323"/>
      <c r="R2" s="323"/>
      <c r="S2" s="324"/>
    </row>
    <row r="3" spans="2:19" ht="25.15" customHeight="1" thickBot="1">
      <c r="B3" s="325" t="s">
        <v>130</v>
      </c>
      <c r="C3" s="326"/>
      <c r="D3" s="326"/>
      <c r="E3" s="326"/>
      <c r="F3" s="326"/>
      <c r="G3" s="326"/>
      <c r="H3" s="326"/>
      <c r="I3" s="327"/>
      <c r="J3" s="127"/>
      <c r="K3" s="127"/>
      <c r="L3" s="288"/>
      <c r="M3" s="288"/>
      <c r="N3" s="288"/>
      <c r="O3" s="288"/>
      <c r="P3" s="288"/>
      <c r="Q3" s="288"/>
      <c r="R3" s="288"/>
      <c r="S3" s="288"/>
    </row>
    <row r="4" spans="2:19" ht="21" customHeight="1" thickBot="1">
      <c r="B4" s="328" t="s">
        <v>1</v>
      </c>
      <c r="C4" s="329"/>
      <c r="D4" s="329"/>
      <c r="E4" s="330"/>
      <c r="F4" s="69"/>
      <c r="G4" s="69"/>
      <c r="H4" s="89"/>
      <c r="I4" s="134"/>
      <c r="J4" s="128"/>
      <c r="K4" s="128"/>
      <c r="L4" s="331" t="s">
        <v>2</v>
      </c>
      <c r="M4" s="331"/>
      <c r="N4" s="331" t="s">
        <v>3</v>
      </c>
      <c r="O4" s="331"/>
      <c r="P4" s="4" t="s">
        <v>4</v>
      </c>
      <c r="Q4" s="331" t="s">
        <v>5</v>
      </c>
      <c r="R4" s="331"/>
      <c r="S4" s="4" t="s">
        <v>6</v>
      </c>
    </row>
    <row r="5" spans="2:19" ht="25.15" customHeight="1" thickTop="1" thickBot="1">
      <c r="B5" s="60" t="s">
        <v>8</v>
      </c>
      <c r="C5" s="333" t="s">
        <v>9</v>
      </c>
      <c r="D5" s="333"/>
      <c r="E5" s="334"/>
      <c r="F5" s="57" t="s">
        <v>10</v>
      </c>
      <c r="G5" s="57" t="s">
        <v>11</v>
      </c>
      <c r="H5" s="90" t="s">
        <v>12</v>
      </c>
      <c r="I5" s="77" t="s">
        <v>13</v>
      </c>
      <c r="J5" s="128"/>
      <c r="K5" s="128"/>
      <c r="L5" s="20" t="s">
        <v>14</v>
      </c>
      <c r="M5" s="21" t="s">
        <v>15</v>
      </c>
      <c r="N5" s="20" t="s">
        <v>14</v>
      </c>
      <c r="O5" s="21" t="s">
        <v>15</v>
      </c>
      <c r="P5" s="22" t="s">
        <v>4</v>
      </c>
      <c r="Q5" s="20" t="s">
        <v>14</v>
      </c>
      <c r="R5" s="21" t="s">
        <v>15</v>
      </c>
      <c r="S5" s="22" t="s">
        <v>4</v>
      </c>
    </row>
    <row r="6" spans="2:19" ht="18.399999999999999" customHeight="1" thickTop="1" thickBot="1">
      <c r="B6" s="185" t="e">
        <f>#REF!</f>
        <v>#REF!</v>
      </c>
      <c r="C6" s="336" t="s">
        <v>131</v>
      </c>
      <c r="D6" s="336"/>
      <c r="E6" s="336"/>
      <c r="F6" s="180"/>
      <c r="G6" s="180"/>
      <c r="H6" s="228"/>
      <c r="I6" s="234">
        <f>I7</f>
        <v>0</v>
      </c>
      <c r="J6" s="128"/>
      <c r="K6" s="128"/>
      <c r="L6" s="144"/>
      <c r="M6" s="172"/>
      <c r="N6" s="144"/>
      <c r="O6" s="172"/>
      <c r="P6" s="173"/>
      <c r="Q6" s="144"/>
      <c r="R6" s="172"/>
      <c r="S6" s="173"/>
    </row>
    <row r="7" spans="2:19" ht="64.150000000000006" customHeight="1" thickTop="1" thickBot="1">
      <c r="B7" s="227">
        <v>1.05</v>
      </c>
      <c r="C7" s="335" t="s">
        <v>132</v>
      </c>
      <c r="D7" s="335"/>
      <c r="E7" s="335"/>
      <c r="F7" s="165" t="s">
        <v>22</v>
      </c>
      <c r="G7" s="38">
        <v>148.43</v>
      </c>
      <c r="H7" s="229"/>
      <c r="I7" s="258"/>
      <c r="J7" s="128"/>
      <c r="K7" s="128"/>
      <c r="L7" s="144"/>
      <c r="M7" s="172"/>
      <c r="N7" s="144"/>
      <c r="O7" s="172"/>
      <c r="P7" s="173"/>
      <c r="Q7" s="144"/>
      <c r="R7" s="172"/>
      <c r="S7" s="173"/>
    </row>
    <row r="8" spans="2:19" ht="21.4" customHeight="1" thickTop="1" thickBot="1">
      <c r="B8" s="185" t="e">
        <f>#REF!</f>
        <v>#REF!</v>
      </c>
      <c r="C8" s="301" t="s">
        <v>133</v>
      </c>
      <c r="D8" s="301"/>
      <c r="E8" s="301"/>
      <c r="F8" s="179"/>
      <c r="G8" s="179"/>
      <c r="H8" s="181"/>
      <c r="I8" s="235">
        <f>I9+0</f>
        <v>0</v>
      </c>
      <c r="J8" s="128"/>
      <c r="K8" s="128"/>
      <c r="L8" s="144"/>
      <c r="M8" s="172"/>
      <c r="N8" s="144"/>
      <c r="O8" s="172"/>
      <c r="P8" s="173"/>
      <c r="Q8" s="144"/>
      <c r="R8" s="172"/>
      <c r="S8" s="173"/>
    </row>
    <row r="9" spans="2:19" ht="93.6" customHeight="1" thickTop="1" thickBot="1">
      <c r="B9" s="218">
        <v>5.03</v>
      </c>
      <c r="C9" s="309" t="s">
        <v>134</v>
      </c>
      <c r="D9" s="310"/>
      <c r="E9" s="311"/>
      <c r="F9" s="37" t="s">
        <v>17</v>
      </c>
      <c r="G9" s="38">
        <v>1</v>
      </c>
      <c r="H9" s="229"/>
      <c r="I9" s="258"/>
      <c r="J9" s="128"/>
      <c r="K9" s="128"/>
      <c r="L9" s="144"/>
      <c r="M9" s="172"/>
      <c r="N9" s="144"/>
      <c r="O9" s="172"/>
      <c r="P9" s="173"/>
      <c r="Q9" s="144"/>
      <c r="R9" s="172"/>
      <c r="S9" s="173"/>
    </row>
    <row r="10" spans="2:19" ht="16.149999999999999" customHeight="1" thickTop="1" thickBot="1">
      <c r="B10" s="185" t="e">
        <f>#REF!</f>
        <v>#REF!</v>
      </c>
      <c r="C10" s="301" t="s">
        <v>135</v>
      </c>
      <c r="D10" s="301"/>
      <c r="E10" s="301"/>
      <c r="F10" s="179"/>
      <c r="G10" s="179"/>
      <c r="H10" s="181"/>
      <c r="I10" s="235">
        <f>I11+I12</f>
        <v>0</v>
      </c>
      <c r="J10" s="129"/>
      <c r="K10" s="129"/>
      <c r="L10" s="5"/>
      <c r="M10" s="6"/>
      <c r="N10" s="5"/>
      <c r="O10" s="6"/>
      <c r="P10" s="7"/>
      <c r="Q10" s="5"/>
      <c r="R10" s="6"/>
      <c r="S10" s="7"/>
    </row>
    <row r="11" spans="2:19" ht="131.44999999999999" customHeight="1" thickTop="1">
      <c r="B11" s="225" t="s">
        <v>37</v>
      </c>
      <c r="C11" s="313" t="s">
        <v>136</v>
      </c>
      <c r="D11" s="314"/>
      <c r="E11" s="315"/>
      <c r="F11" s="43" t="s">
        <v>10</v>
      </c>
      <c r="G11" s="43">
        <v>11</v>
      </c>
      <c r="H11" s="44"/>
      <c r="I11" s="258"/>
      <c r="J11" s="129"/>
      <c r="K11" s="129"/>
      <c r="L11" s="5"/>
      <c r="M11" s="6"/>
      <c r="N11" s="5"/>
      <c r="O11" s="6"/>
      <c r="P11" s="7"/>
      <c r="Q11" s="5"/>
      <c r="R11" s="6"/>
      <c r="S11" s="7"/>
    </row>
    <row r="12" spans="2:19" ht="186" customHeight="1" thickBot="1">
      <c r="B12" s="218" t="s">
        <v>38</v>
      </c>
      <c r="C12" s="341" t="s">
        <v>137</v>
      </c>
      <c r="D12" s="342"/>
      <c r="E12" s="343"/>
      <c r="F12" s="64" t="s">
        <v>10</v>
      </c>
      <c r="G12" s="64">
        <v>1</v>
      </c>
      <c r="H12" s="65"/>
      <c r="I12" s="258"/>
      <c r="J12" s="129"/>
      <c r="K12" s="129"/>
      <c r="L12" s="5"/>
      <c r="M12" s="6"/>
      <c r="N12" s="5"/>
      <c r="O12" s="6"/>
      <c r="P12" s="7"/>
      <c r="Q12" s="5"/>
      <c r="R12" s="6"/>
      <c r="S12" s="7"/>
    </row>
    <row r="13" spans="2:19" ht="20.65" customHeight="1" thickTop="1" thickBot="1">
      <c r="B13" s="169" t="e">
        <f>#REF!</f>
        <v>#REF!</v>
      </c>
      <c r="C13" s="301" t="s">
        <v>138</v>
      </c>
      <c r="D13" s="301"/>
      <c r="E13" s="301"/>
      <c r="F13" s="179"/>
      <c r="G13" s="179"/>
      <c r="H13" s="181"/>
      <c r="I13" s="235">
        <f>I14+I15+I16+I17+I19+I18+I20+I21+I22</f>
        <v>0</v>
      </c>
      <c r="J13" s="170"/>
      <c r="K13" s="170"/>
      <c r="L13" s="5"/>
      <c r="M13" s="6"/>
      <c r="N13" s="5"/>
      <c r="O13" s="6"/>
      <c r="P13" s="7"/>
      <c r="Q13" s="5"/>
      <c r="R13" s="6"/>
      <c r="S13" s="7"/>
    </row>
    <row r="14" spans="2:19" ht="31.9" customHeight="1" thickTop="1">
      <c r="B14" s="225" t="s">
        <v>139</v>
      </c>
      <c r="C14" s="344" t="s">
        <v>140</v>
      </c>
      <c r="D14" s="345"/>
      <c r="E14" s="346"/>
      <c r="F14" s="40" t="s">
        <v>10</v>
      </c>
      <c r="G14" s="40">
        <v>1</v>
      </c>
      <c r="H14" s="65"/>
      <c r="I14" s="258"/>
      <c r="J14" s="129"/>
      <c r="K14" s="129"/>
      <c r="L14" s="5"/>
      <c r="M14" s="6"/>
      <c r="N14" s="5"/>
      <c r="O14" s="6"/>
      <c r="P14" s="7"/>
      <c r="Q14" s="5"/>
      <c r="R14" s="6"/>
      <c r="S14" s="7"/>
    </row>
    <row r="15" spans="2:19" ht="31.15" customHeight="1">
      <c r="B15" s="220" t="s">
        <v>141</v>
      </c>
      <c r="C15" s="344" t="s">
        <v>142</v>
      </c>
      <c r="D15" s="345"/>
      <c r="E15" s="346"/>
      <c r="F15" s="40" t="s">
        <v>10</v>
      </c>
      <c r="G15" s="40">
        <v>1</v>
      </c>
      <c r="H15" s="65"/>
      <c r="I15" s="258"/>
      <c r="J15" s="129"/>
      <c r="K15" s="129"/>
      <c r="L15" s="5"/>
      <c r="M15" s="6"/>
      <c r="N15" s="5"/>
      <c r="O15" s="6"/>
      <c r="P15" s="7"/>
      <c r="Q15" s="5"/>
      <c r="R15" s="6"/>
      <c r="S15" s="7"/>
    </row>
    <row r="16" spans="2:19" ht="45.75" customHeight="1">
      <c r="B16" s="220" t="s">
        <v>143</v>
      </c>
      <c r="C16" s="344" t="s">
        <v>144</v>
      </c>
      <c r="D16" s="345"/>
      <c r="E16" s="346"/>
      <c r="F16" s="40" t="s">
        <v>10</v>
      </c>
      <c r="G16" s="40">
        <v>1</v>
      </c>
      <c r="H16" s="65"/>
      <c r="I16" s="258"/>
      <c r="J16" s="129"/>
      <c r="K16" s="129"/>
      <c r="L16" s="5"/>
      <c r="M16" s="6"/>
      <c r="N16" s="5"/>
      <c r="O16" s="6"/>
      <c r="P16" s="7"/>
      <c r="Q16" s="5"/>
      <c r="R16" s="6"/>
      <c r="S16" s="7"/>
    </row>
    <row r="17" spans="1:19" ht="28.15" customHeight="1">
      <c r="B17" s="220" t="s">
        <v>145</v>
      </c>
      <c r="C17" s="347" t="s">
        <v>146</v>
      </c>
      <c r="D17" s="307"/>
      <c r="E17" s="308"/>
      <c r="F17" s="217" t="s">
        <v>33</v>
      </c>
      <c r="G17" s="40">
        <v>141.1</v>
      </c>
      <c r="H17" s="65"/>
      <c r="I17" s="258"/>
      <c r="J17" s="129"/>
      <c r="K17" s="129"/>
      <c r="L17" s="5"/>
      <c r="M17" s="6"/>
      <c r="N17" s="5"/>
      <c r="O17" s="6"/>
      <c r="P17" s="7"/>
      <c r="Q17" s="5"/>
      <c r="R17" s="6"/>
      <c r="S17" s="7"/>
    </row>
    <row r="18" spans="1:19" ht="18" customHeight="1">
      <c r="B18" s="220" t="s">
        <v>147</v>
      </c>
      <c r="C18" s="306" t="s">
        <v>148</v>
      </c>
      <c r="D18" s="307"/>
      <c r="E18" s="308"/>
      <c r="F18" s="143" t="s">
        <v>39</v>
      </c>
      <c r="G18" s="40">
        <v>12</v>
      </c>
      <c r="H18" s="65"/>
      <c r="I18" s="258"/>
      <c r="J18" s="129"/>
      <c r="K18" s="129"/>
      <c r="L18" s="5"/>
      <c r="M18" s="6"/>
      <c r="N18" s="5"/>
      <c r="O18" s="6"/>
      <c r="P18" s="7"/>
      <c r="Q18" s="5"/>
      <c r="R18" s="6"/>
      <c r="S18" s="7"/>
    </row>
    <row r="19" spans="1:19" ht="20.65" customHeight="1">
      <c r="B19" s="220" t="s">
        <v>149</v>
      </c>
      <c r="C19" s="306" t="s">
        <v>150</v>
      </c>
      <c r="D19" s="307"/>
      <c r="E19" s="308"/>
      <c r="F19" s="143" t="s">
        <v>39</v>
      </c>
      <c r="G19" s="40">
        <v>24</v>
      </c>
      <c r="H19" s="65"/>
      <c r="I19" s="258"/>
      <c r="J19" s="129"/>
      <c r="K19" s="129"/>
      <c r="L19" s="5"/>
      <c r="M19" s="6"/>
      <c r="N19" s="5"/>
      <c r="O19" s="6"/>
      <c r="P19" s="7"/>
      <c r="Q19" s="5"/>
      <c r="R19" s="6"/>
      <c r="S19" s="7"/>
    </row>
    <row r="20" spans="1:19" ht="98.25" customHeight="1">
      <c r="B20" s="220" t="s">
        <v>151</v>
      </c>
      <c r="C20" s="295" t="s">
        <v>152</v>
      </c>
      <c r="D20" s="296"/>
      <c r="E20" s="297"/>
      <c r="F20" s="143" t="s">
        <v>33</v>
      </c>
      <c r="G20" s="40">
        <v>141.1</v>
      </c>
      <c r="H20" s="65"/>
      <c r="I20" s="258"/>
      <c r="J20" s="129"/>
      <c r="K20" s="129"/>
      <c r="L20" s="5"/>
      <c r="M20" s="6"/>
      <c r="N20" s="5"/>
      <c r="O20" s="6"/>
      <c r="P20" s="7"/>
      <c r="Q20" s="5"/>
      <c r="R20" s="6"/>
      <c r="S20" s="7"/>
    </row>
    <row r="21" spans="1:19" ht="97.5" customHeight="1">
      <c r="B21" s="220" t="s">
        <v>153</v>
      </c>
      <c r="C21" s="295" t="s">
        <v>154</v>
      </c>
      <c r="D21" s="296"/>
      <c r="E21" s="297"/>
      <c r="F21" s="143" t="s">
        <v>33</v>
      </c>
      <c r="G21" s="40">
        <v>15.46</v>
      </c>
      <c r="H21" s="65"/>
      <c r="I21" s="258"/>
      <c r="J21" s="129"/>
      <c r="K21" s="129"/>
      <c r="L21" s="5"/>
      <c r="M21" s="6"/>
      <c r="N21" s="5"/>
      <c r="O21" s="6"/>
      <c r="P21" s="7"/>
      <c r="Q21" s="5"/>
      <c r="R21" s="6"/>
      <c r="S21" s="7"/>
    </row>
    <row r="22" spans="1:19" ht="103.15" customHeight="1" thickBot="1">
      <c r="B22" s="226" t="s">
        <v>155</v>
      </c>
      <c r="C22" s="295" t="s">
        <v>156</v>
      </c>
      <c r="D22" s="296"/>
      <c r="E22" s="297"/>
      <c r="F22" s="143" t="s">
        <v>33</v>
      </c>
      <c r="G22" s="40">
        <v>16.510000000000002</v>
      </c>
      <c r="H22" s="65"/>
      <c r="I22" s="258"/>
      <c r="J22" s="129"/>
      <c r="K22" s="129"/>
      <c r="L22" s="5"/>
      <c r="M22" s="6"/>
      <c r="N22" s="5"/>
      <c r="O22" s="6"/>
      <c r="P22" s="7"/>
      <c r="Q22" s="5"/>
      <c r="R22" s="6"/>
      <c r="S22" s="7"/>
    </row>
    <row r="23" spans="1:19" ht="21.4" customHeight="1" thickTop="1" thickBot="1">
      <c r="B23" s="184">
        <v>8</v>
      </c>
      <c r="C23" s="305" t="s">
        <v>157</v>
      </c>
      <c r="D23" s="305"/>
      <c r="E23" s="305"/>
      <c r="F23" s="179"/>
      <c r="G23" s="179"/>
      <c r="H23" s="181"/>
      <c r="I23" s="235">
        <f>I24+I25+I26+I27</f>
        <v>0</v>
      </c>
      <c r="J23" s="129"/>
      <c r="K23" s="129"/>
      <c r="L23" s="5"/>
      <c r="M23" s="6"/>
      <c r="N23" s="5"/>
      <c r="O23" s="6"/>
      <c r="P23" s="7"/>
      <c r="Q23" s="5"/>
      <c r="R23" s="6"/>
      <c r="S23" s="7"/>
    </row>
    <row r="24" spans="1:19" ht="108" customHeight="1" thickTop="1">
      <c r="A24" s="224"/>
      <c r="B24" s="225">
        <v>8.01</v>
      </c>
      <c r="C24" s="302" t="s">
        <v>158</v>
      </c>
      <c r="D24" s="303"/>
      <c r="E24" s="304"/>
      <c r="F24" s="43" t="s">
        <v>22</v>
      </c>
      <c r="G24" s="43">
        <v>177.39</v>
      </c>
      <c r="H24" s="44"/>
      <c r="I24" s="258"/>
      <c r="J24" s="129"/>
      <c r="K24" s="129"/>
      <c r="L24" s="5"/>
      <c r="M24" s="6"/>
      <c r="N24" s="5"/>
      <c r="O24" s="6"/>
      <c r="P24" s="7"/>
      <c r="Q24" s="5"/>
      <c r="R24" s="6"/>
      <c r="S24" s="7"/>
    </row>
    <row r="25" spans="1:19" ht="121.9" customHeight="1">
      <c r="A25" s="224"/>
      <c r="B25" s="220">
        <v>8.0299999999999994</v>
      </c>
      <c r="C25" s="298" t="s">
        <v>159</v>
      </c>
      <c r="D25" s="299"/>
      <c r="E25" s="300"/>
      <c r="F25" s="40" t="s">
        <v>33</v>
      </c>
      <c r="G25" s="40">
        <v>67.22</v>
      </c>
      <c r="H25" s="45"/>
      <c r="I25" s="258"/>
      <c r="J25" s="129"/>
      <c r="K25" s="129"/>
      <c r="L25" s="5"/>
      <c r="M25" s="6"/>
      <c r="N25" s="5"/>
      <c r="O25" s="6"/>
      <c r="P25" s="7"/>
      <c r="Q25" s="5"/>
      <c r="R25" s="6"/>
      <c r="S25" s="7"/>
    </row>
    <row r="26" spans="1:19" ht="76.900000000000006" customHeight="1">
      <c r="A26" s="224"/>
      <c r="B26" s="221">
        <v>8.0399999999999991</v>
      </c>
      <c r="C26" s="298" t="s">
        <v>160</v>
      </c>
      <c r="D26" s="299"/>
      <c r="E26" s="300"/>
      <c r="F26" s="64" t="s">
        <v>39</v>
      </c>
      <c r="G26" s="64">
        <v>1</v>
      </c>
      <c r="H26" s="65"/>
      <c r="I26" s="258"/>
      <c r="J26" s="129"/>
      <c r="K26" s="129"/>
      <c r="L26" s="5"/>
      <c r="M26" s="6"/>
      <c r="N26" s="5"/>
      <c r="O26" s="6"/>
      <c r="P26" s="7"/>
      <c r="Q26" s="5"/>
      <c r="R26" s="6"/>
      <c r="S26" s="7"/>
    </row>
    <row r="27" spans="1:19" ht="72" customHeight="1" thickBot="1">
      <c r="A27" s="224"/>
      <c r="B27" s="220">
        <v>8.1</v>
      </c>
      <c r="C27" s="298" t="s">
        <v>161</v>
      </c>
      <c r="D27" s="299"/>
      <c r="E27" s="300"/>
      <c r="F27" s="64" t="s">
        <v>39</v>
      </c>
      <c r="G27" s="64">
        <v>4</v>
      </c>
      <c r="H27" s="230"/>
      <c r="I27" s="258"/>
      <c r="J27" s="129"/>
      <c r="K27" s="129"/>
      <c r="L27" s="5"/>
      <c r="M27" s="6"/>
      <c r="N27" s="5"/>
      <c r="O27" s="6"/>
      <c r="P27" s="7"/>
      <c r="Q27" s="5"/>
      <c r="R27" s="6"/>
      <c r="S27" s="7"/>
    </row>
    <row r="28" spans="1:19" ht="22.15" customHeight="1" thickTop="1" thickBot="1">
      <c r="B28" s="102">
        <v>9</v>
      </c>
      <c r="C28" s="301" t="s">
        <v>162</v>
      </c>
      <c r="D28" s="301"/>
      <c r="E28" s="301"/>
      <c r="F28" s="179"/>
      <c r="G28" s="179"/>
      <c r="H28" s="181"/>
      <c r="I28" s="235">
        <f>I29+I30+I31+I32+I34</f>
        <v>0</v>
      </c>
      <c r="J28" s="129"/>
      <c r="K28" s="129"/>
      <c r="L28" s="5"/>
      <c r="M28" s="6"/>
      <c r="N28" s="5"/>
      <c r="O28" s="6"/>
      <c r="P28" s="7"/>
      <c r="Q28" s="5"/>
      <c r="R28" s="6"/>
      <c r="S28" s="7"/>
    </row>
    <row r="29" spans="1:19" ht="64.900000000000006" customHeight="1" thickTop="1">
      <c r="B29" s="76">
        <v>9.01</v>
      </c>
      <c r="C29" s="298" t="s">
        <v>163</v>
      </c>
      <c r="D29" s="299"/>
      <c r="E29" s="300"/>
      <c r="F29" s="42" t="s">
        <v>21</v>
      </c>
      <c r="G29" s="43">
        <v>701.43</v>
      </c>
      <c r="H29" s="216"/>
      <c r="I29" s="258"/>
      <c r="J29" s="129"/>
      <c r="K29" s="129"/>
      <c r="L29" s="5"/>
      <c r="M29" s="6"/>
      <c r="N29" s="5"/>
      <c r="O29" s="6"/>
      <c r="P29" s="7"/>
      <c r="Q29" s="5"/>
      <c r="R29" s="6"/>
      <c r="S29" s="7"/>
    </row>
    <row r="30" spans="1:19" ht="67.150000000000006" customHeight="1">
      <c r="B30" s="126">
        <v>9.02</v>
      </c>
      <c r="C30" s="298" t="s">
        <v>164</v>
      </c>
      <c r="D30" s="299"/>
      <c r="E30" s="300"/>
      <c r="F30" s="39" t="s">
        <v>21</v>
      </c>
      <c r="G30" s="40">
        <v>342.52</v>
      </c>
      <c r="H30" s="45"/>
      <c r="I30" s="258"/>
      <c r="J30" s="129"/>
      <c r="K30" s="129"/>
      <c r="L30" s="5"/>
      <c r="M30" s="6"/>
      <c r="N30" s="5"/>
      <c r="O30" s="6"/>
      <c r="P30" s="7"/>
      <c r="Q30" s="5"/>
      <c r="R30" s="6"/>
      <c r="S30" s="7"/>
    </row>
    <row r="31" spans="1:19" ht="60" customHeight="1">
      <c r="B31" s="76">
        <v>9.0299999999999994</v>
      </c>
      <c r="C31" s="298" t="s">
        <v>165</v>
      </c>
      <c r="D31" s="299"/>
      <c r="E31" s="300"/>
      <c r="F31" s="39" t="s">
        <v>21</v>
      </c>
      <c r="G31" s="40">
        <v>59.4</v>
      </c>
      <c r="H31" s="219"/>
      <c r="I31" s="258"/>
      <c r="J31" s="129"/>
      <c r="K31" s="129"/>
      <c r="L31" s="5"/>
      <c r="M31" s="6"/>
      <c r="N31" s="5"/>
      <c r="O31" s="6"/>
      <c r="P31" s="7"/>
      <c r="Q31" s="5"/>
      <c r="R31" s="6"/>
      <c r="S31" s="7"/>
    </row>
    <row r="32" spans="1:19" ht="69" customHeight="1">
      <c r="B32" s="100">
        <v>9.0500000000000007</v>
      </c>
      <c r="C32" s="312" t="s">
        <v>166</v>
      </c>
      <c r="D32" s="299"/>
      <c r="E32" s="300"/>
      <c r="F32" s="67" t="s">
        <v>33</v>
      </c>
      <c r="G32" s="64">
        <v>68.41</v>
      </c>
      <c r="H32" s="230"/>
      <c r="I32" s="258"/>
      <c r="J32" s="129"/>
      <c r="K32" s="129"/>
      <c r="L32" s="5"/>
      <c r="M32" s="6"/>
      <c r="N32" s="5"/>
      <c r="O32" s="6"/>
      <c r="P32" s="7"/>
      <c r="Q32" s="5"/>
      <c r="R32" s="6"/>
      <c r="S32" s="7"/>
    </row>
    <row r="33" spans="1:19" ht="69" customHeight="1">
      <c r="B33" s="100"/>
      <c r="C33" s="298" t="s">
        <v>217</v>
      </c>
      <c r="D33" s="299"/>
      <c r="E33" s="300"/>
      <c r="F33" s="67" t="s">
        <v>21</v>
      </c>
      <c r="G33" s="64">
        <v>500</v>
      </c>
      <c r="H33" s="230"/>
      <c r="I33" s="258"/>
      <c r="J33" s="129"/>
      <c r="K33" s="129"/>
      <c r="L33" s="5"/>
      <c r="M33" s="6"/>
      <c r="N33" s="5"/>
      <c r="O33" s="6"/>
      <c r="P33" s="7"/>
      <c r="Q33" s="5"/>
      <c r="R33" s="6"/>
      <c r="S33" s="7"/>
    </row>
    <row r="34" spans="1:19" ht="73.900000000000006" customHeight="1" thickBot="1">
      <c r="B34" s="76">
        <v>9.06</v>
      </c>
      <c r="C34" s="312" t="s">
        <v>167</v>
      </c>
      <c r="D34" s="299"/>
      <c r="E34" s="300"/>
      <c r="F34" s="39" t="s">
        <v>33</v>
      </c>
      <c r="G34" s="64">
        <v>101.76</v>
      </c>
      <c r="H34" s="230"/>
      <c r="I34" s="258"/>
      <c r="J34" s="129"/>
      <c r="K34" s="129"/>
      <c r="L34" s="5"/>
      <c r="M34" s="6"/>
      <c r="N34" s="5"/>
      <c r="O34" s="6"/>
      <c r="P34" s="7"/>
      <c r="Q34" s="5"/>
      <c r="R34" s="6"/>
      <c r="S34" s="7"/>
    </row>
    <row r="35" spans="1:19" ht="19.899999999999999" customHeight="1" thickTop="1" thickBot="1">
      <c r="B35" s="185">
        <v>10</v>
      </c>
      <c r="C35" s="301" t="s">
        <v>168</v>
      </c>
      <c r="D35" s="301"/>
      <c r="E35" s="301"/>
      <c r="F35" s="179"/>
      <c r="G35" s="179"/>
      <c r="H35" s="181"/>
      <c r="I35" s="235">
        <f>I36+I37</f>
        <v>0</v>
      </c>
      <c r="J35" s="129"/>
      <c r="K35" s="129"/>
      <c r="L35" s="5"/>
      <c r="M35" s="6"/>
      <c r="N35" s="5"/>
      <c r="O35" s="6"/>
      <c r="P35" s="7"/>
      <c r="Q35" s="5"/>
      <c r="R35" s="6"/>
      <c r="S35" s="7"/>
    </row>
    <row r="36" spans="1:19" ht="55.9" customHeight="1" thickTop="1">
      <c r="B36" s="76">
        <v>10.01</v>
      </c>
      <c r="C36" s="316" t="s">
        <v>169</v>
      </c>
      <c r="D36" s="317" t="s">
        <v>170</v>
      </c>
      <c r="E36" s="318" t="s">
        <v>170</v>
      </c>
      <c r="F36" s="96" t="s">
        <v>10</v>
      </c>
      <c r="G36" s="96">
        <v>16</v>
      </c>
      <c r="H36" s="229"/>
      <c r="I36" s="258"/>
      <c r="J36" s="129"/>
      <c r="K36" s="129"/>
      <c r="L36" s="5"/>
      <c r="M36" s="6"/>
      <c r="N36" s="5"/>
      <c r="O36" s="6"/>
      <c r="P36" s="7"/>
      <c r="Q36" s="5"/>
      <c r="R36" s="6"/>
      <c r="S36" s="7"/>
    </row>
    <row r="37" spans="1:19" ht="48.75" customHeight="1" thickBot="1">
      <c r="B37" s="100">
        <v>10.02</v>
      </c>
      <c r="C37" s="319" t="s">
        <v>171</v>
      </c>
      <c r="D37" s="320" t="s">
        <v>172</v>
      </c>
      <c r="E37" s="321" t="s">
        <v>172</v>
      </c>
      <c r="F37" s="40" t="s">
        <v>10</v>
      </c>
      <c r="G37" s="40">
        <v>15</v>
      </c>
      <c r="H37" s="230"/>
      <c r="I37" s="258"/>
      <c r="J37" s="129"/>
      <c r="K37" s="129"/>
      <c r="L37" s="5"/>
      <c r="M37" s="6"/>
      <c r="N37" s="5"/>
      <c r="O37" s="6"/>
      <c r="P37" s="7"/>
      <c r="Q37" s="5"/>
      <c r="R37" s="6"/>
      <c r="S37" s="7"/>
    </row>
    <row r="38" spans="1:19" ht="19.149999999999999" customHeight="1" thickTop="1" thickBot="1">
      <c r="B38" s="186">
        <v>11</v>
      </c>
      <c r="C38" s="282" t="s">
        <v>173</v>
      </c>
      <c r="D38" s="282"/>
      <c r="E38" s="282"/>
      <c r="F38" s="290"/>
      <c r="G38" s="290"/>
      <c r="H38" s="231"/>
      <c r="I38" s="236">
        <f>I39</f>
        <v>0</v>
      </c>
      <c r="J38" s="129"/>
      <c r="K38" s="129"/>
      <c r="L38" s="5"/>
      <c r="M38" s="6"/>
      <c r="N38" s="5"/>
      <c r="O38" s="6"/>
      <c r="P38" s="7"/>
      <c r="Q38" s="5"/>
      <c r="R38" s="6"/>
      <c r="S38" s="7"/>
    </row>
    <row r="39" spans="1:19" ht="93" customHeight="1" thickTop="1" thickBot="1">
      <c r="B39" s="156">
        <v>11.01</v>
      </c>
      <c r="C39" s="344" t="s">
        <v>174</v>
      </c>
      <c r="D39" s="345"/>
      <c r="E39" s="346"/>
      <c r="F39" s="39" t="s">
        <v>17</v>
      </c>
      <c r="G39" s="40">
        <f>[1]VRD1!$F$30</f>
        <v>1</v>
      </c>
      <c r="H39" s="45"/>
      <c r="I39" s="258"/>
      <c r="J39" s="129"/>
      <c r="K39" s="129"/>
      <c r="L39" s="5"/>
      <c r="M39" s="6"/>
      <c r="N39" s="5"/>
      <c r="O39" s="6"/>
      <c r="P39" s="7"/>
      <c r="Q39" s="5"/>
      <c r="R39" s="6"/>
      <c r="S39" s="7"/>
    </row>
    <row r="40" spans="1:19" s="35" customFormat="1" ht="29.45" customHeight="1" thickTop="1" thickBot="1">
      <c r="A40" s="1"/>
      <c r="B40" s="36"/>
      <c r="C40" s="332" t="s">
        <v>15</v>
      </c>
      <c r="D40" s="332"/>
      <c r="E40" s="332"/>
      <c r="F40" s="31"/>
      <c r="G40" s="32"/>
      <c r="H40" s="33"/>
      <c r="I40" s="237">
        <f>I38+I35+I28+I23+I13+I10+I8+I6</f>
        <v>0</v>
      </c>
      <c r="J40" s="129"/>
      <c r="K40" s="129"/>
      <c r="L40" s="33"/>
      <c r="M40" s="22">
        <f>SUM(M10:M39)</f>
        <v>0</v>
      </c>
      <c r="N40" s="33"/>
      <c r="O40" s="22">
        <f>SUM(O10:O39)</f>
        <v>0</v>
      </c>
      <c r="P40" s="34" t="e">
        <f>O40/I40</f>
        <v>#DIV/0!</v>
      </c>
      <c r="Q40" s="33"/>
      <c r="R40" s="22">
        <f>SUM(R10:R39)</f>
        <v>0</v>
      </c>
      <c r="S40" s="34" t="e">
        <f>R40/I40</f>
        <v>#DIV/0!</v>
      </c>
    </row>
    <row r="41" spans="1:19" ht="15.75" thickTop="1">
      <c r="C41" s="294"/>
      <c r="D41" s="294"/>
      <c r="E41" s="294"/>
      <c r="H41" s="10"/>
      <c r="I41" s="233"/>
      <c r="L41" s="10"/>
      <c r="N41" s="10"/>
      <c r="Q41" s="10"/>
    </row>
    <row r="42" spans="1:19">
      <c r="C42" s="11"/>
      <c r="D42" s="11"/>
      <c r="E42" s="11"/>
    </row>
    <row r="43" spans="1:19" ht="14.65" customHeight="1">
      <c r="C43" s="13"/>
      <c r="D43" s="13"/>
      <c r="E43" s="13"/>
    </row>
    <row r="44" spans="1:19">
      <c r="C44" s="14"/>
      <c r="D44" s="14"/>
      <c r="E44" s="14"/>
    </row>
    <row r="45" spans="1:19">
      <c r="C45" s="11"/>
      <c r="D45" s="11"/>
      <c r="E45" s="11"/>
    </row>
    <row r="46" spans="1:19">
      <c r="C46" s="15"/>
      <c r="D46" s="15"/>
      <c r="E46" s="15"/>
    </row>
    <row r="47" spans="1:19">
      <c r="C47" s="13"/>
      <c r="D47" s="13"/>
      <c r="E47" s="13"/>
    </row>
    <row r="48" spans="1:19">
      <c r="C48" s="15"/>
      <c r="D48" s="15"/>
      <c r="E48" s="15"/>
    </row>
    <row r="49" spans="3:5">
      <c r="C49" s="13"/>
      <c r="D49" s="13"/>
      <c r="E49" s="13"/>
    </row>
    <row r="50" spans="3:5">
      <c r="C50" s="11"/>
      <c r="D50" s="11"/>
      <c r="E50" s="11"/>
    </row>
    <row r="51" spans="3:5">
      <c r="C51" s="13"/>
      <c r="D51" s="13"/>
      <c r="E51" s="13"/>
    </row>
    <row r="52" spans="3:5">
      <c r="C52" s="13"/>
      <c r="D52" s="13"/>
      <c r="E52" s="13"/>
    </row>
    <row r="53" spans="3:5">
      <c r="C53" s="13"/>
      <c r="D53" s="13"/>
      <c r="E53" s="13"/>
    </row>
    <row r="54" spans="3:5">
      <c r="C54" s="13"/>
      <c r="D54" s="13"/>
      <c r="E54" s="13"/>
    </row>
  </sheetData>
  <mergeCells count="44">
    <mergeCell ref="C40:E40"/>
    <mergeCell ref="C5:E5"/>
    <mergeCell ref="C7:E7"/>
    <mergeCell ref="C6:E6"/>
    <mergeCell ref="B2:C2"/>
    <mergeCell ref="D2:I2"/>
    <mergeCell ref="C12:E12"/>
    <mergeCell ref="C26:E26"/>
    <mergeCell ref="C16:E16"/>
    <mergeCell ref="C17:E17"/>
    <mergeCell ref="C14:E14"/>
    <mergeCell ref="C15:E15"/>
    <mergeCell ref="C39:E39"/>
    <mergeCell ref="C34:E34"/>
    <mergeCell ref="C13:E13"/>
    <mergeCell ref="C35:E35"/>
    <mergeCell ref="L2:S2"/>
    <mergeCell ref="B3:I3"/>
    <mergeCell ref="B4:E4"/>
    <mergeCell ref="L4:M4"/>
    <mergeCell ref="N4:O4"/>
    <mergeCell ref="Q4:R4"/>
    <mergeCell ref="C36:E36"/>
    <mergeCell ref="C37:E37"/>
    <mergeCell ref="C25:E25"/>
    <mergeCell ref="C29:E29"/>
    <mergeCell ref="C30:E30"/>
    <mergeCell ref="C33:E33"/>
    <mergeCell ref="C41:E41"/>
    <mergeCell ref="C22:E22"/>
    <mergeCell ref="C21:E21"/>
    <mergeCell ref="C27:E27"/>
    <mergeCell ref="C8:E8"/>
    <mergeCell ref="C24:E24"/>
    <mergeCell ref="C23:E23"/>
    <mergeCell ref="C28:E28"/>
    <mergeCell ref="C18:E18"/>
    <mergeCell ref="C19:E19"/>
    <mergeCell ref="C9:E9"/>
    <mergeCell ref="C20:E20"/>
    <mergeCell ref="C31:E31"/>
    <mergeCell ref="C32:E32"/>
    <mergeCell ref="C11:E11"/>
    <mergeCell ref="C10:E10"/>
  </mergeCells>
  <phoneticPr fontId="27" type="noConversion"/>
  <printOptions horizontalCentered="1"/>
  <pageMargins left="0.25" right="0.25" top="0.75" bottom="0.75" header="0.3" footer="0.3"/>
  <pageSetup scale="65" fitToHeight="0" orientation="portrait" r:id="rId1"/>
  <headerFooter>
    <oddFooter>&amp;CRéhabilitation du marché 
centre urbain de Jérémie</oddFooter>
  </headerFooter>
  <rowBreaks count="2" manualBreakCount="2">
    <brk id="22" max="10" man="1"/>
    <brk id="24" max="10" man="1"/>
  </rowBreaks>
  <colBreaks count="1" manualBreakCount="1">
    <brk id="11"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U26"/>
  <sheetViews>
    <sheetView view="pageBreakPreview" zoomScale="90" zoomScaleNormal="80" zoomScaleSheetLayoutView="90" workbookViewId="0">
      <selection activeCell="F35" sqref="F35"/>
    </sheetView>
  </sheetViews>
  <sheetFormatPr defaultColWidth="11.42578125" defaultRowHeight="15"/>
  <cols>
    <col min="1" max="1" width="6.42578125" style="2" customWidth="1"/>
    <col min="2" max="2" width="19.140625" style="3" customWidth="1"/>
    <col min="3" max="3" width="20.140625" style="3" customWidth="1"/>
    <col min="4" max="4" width="33" style="3" customWidth="1"/>
    <col min="5" max="5" width="11.140625" style="1" customWidth="1"/>
    <col min="6" max="6" width="19.42578125" style="9" customWidth="1"/>
    <col min="7" max="7" width="13.140625" style="12" customWidth="1"/>
    <col min="8" max="8" width="18.28515625" style="9" customWidth="1"/>
    <col min="9" max="9" width="15.7109375" style="12" hidden="1" customWidth="1"/>
    <col min="10" max="10" width="12.140625" style="9" hidden="1" customWidth="1"/>
    <col min="11" max="11" width="7.140625" style="12" hidden="1" customWidth="1"/>
    <col min="12" max="13" width="7.42578125" style="9" hidden="1" customWidth="1"/>
    <col min="14" max="14" width="9.42578125" style="12" hidden="1" customWidth="1"/>
    <col min="15" max="15" width="12.7109375" style="9" hidden="1" customWidth="1"/>
    <col min="16" max="16" width="23.140625" style="9" hidden="1" customWidth="1"/>
    <col min="17" max="17" width="11.42578125" style="1" customWidth="1"/>
    <col min="18" max="18" width="13" style="1" customWidth="1"/>
    <col min="19" max="19" width="24.42578125" style="1" customWidth="1"/>
    <col min="20" max="21" width="11.42578125" style="1" customWidth="1"/>
    <col min="22" max="16384" width="11.42578125" style="1"/>
  </cols>
  <sheetData>
    <row r="1" spans="1:21" ht="80.25" customHeight="1" thickBot="1">
      <c r="A1" s="388"/>
      <c r="B1" s="389"/>
      <c r="C1" s="390" t="s">
        <v>48</v>
      </c>
      <c r="D1" s="391"/>
      <c r="E1" s="391"/>
      <c r="F1" s="391"/>
      <c r="G1" s="391"/>
      <c r="H1" s="392"/>
      <c r="I1" s="322" t="s">
        <v>0</v>
      </c>
      <c r="J1" s="323"/>
      <c r="K1" s="323"/>
      <c r="L1" s="323"/>
      <c r="M1" s="323"/>
      <c r="N1" s="323"/>
      <c r="O1" s="323"/>
      <c r="P1" s="324"/>
    </row>
    <row r="2" spans="1:21" ht="21.4" customHeight="1" thickBot="1">
      <c r="A2" s="325" t="s">
        <v>175</v>
      </c>
      <c r="B2" s="326"/>
      <c r="C2" s="326"/>
      <c r="D2" s="326"/>
      <c r="E2" s="326"/>
      <c r="F2" s="326"/>
      <c r="G2" s="326"/>
      <c r="H2" s="360"/>
      <c r="I2" s="288"/>
      <c r="J2" s="288"/>
      <c r="K2" s="288"/>
      <c r="L2" s="288"/>
      <c r="M2" s="288"/>
      <c r="N2" s="288"/>
      <c r="O2" s="288"/>
      <c r="P2" s="288"/>
    </row>
    <row r="3" spans="1:21" ht="19.149999999999999" customHeight="1" thickBot="1">
      <c r="A3" s="401" t="s">
        <v>1</v>
      </c>
      <c r="B3" s="361"/>
      <c r="C3" s="361"/>
      <c r="D3" s="362"/>
      <c r="E3" s="69"/>
      <c r="F3" s="69"/>
      <c r="G3" s="70"/>
      <c r="H3" s="71"/>
      <c r="I3" s="331" t="s">
        <v>2</v>
      </c>
      <c r="J3" s="331"/>
      <c r="K3" s="331" t="s">
        <v>3</v>
      </c>
      <c r="L3" s="331"/>
      <c r="M3" s="4" t="s">
        <v>4</v>
      </c>
      <c r="N3" s="331" t="s">
        <v>5</v>
      </c>
      <c r="O3" s="331"/>
      <c r="P3" s="4" t="s">
        <v>6</v>
      </c>
    </row>
    <row r="4" spans="1:21" ht="42" customHeight="1" thickTop="1" thickBot="1">
      <c r="A4" s="60" t="s">
        <v>8</v>
      </c>
      <c r="B4" s="333" t="s">
        <v>9</v>
      </c>
      <c r="C4" s="333"/>
      <c r="D4" s="334"/>
      <c r="E4" s="57" t="s">
        <v>176</v>
      </c>
      <c r="F4" s="97" t="s">
        <v>177</v>
      </c>
      <c r="G4" s="58" t="s">
        <v>178</v>
      </c>
      <c r="H4" s="95" t="s">
        <v>179</v>
      </c>
      <c r="I4" s="20" t="s">
        <v>14</v>
      </c>
      <c r="J4" s="21" t="s">
        <v>15</v>
      </c>
      <c r="K4" s="20" t="s">
        <v>14</v>
      </c>
      <c r="L4" s="21" t="s">
        <v>15</v>
      </c>
      <c r="M4" s="22" t="s">
        <v>4</v>
      </c>
      <c r="N4" s="20" t="s">
        <v>14</v>
      </c>
      <c r="O4" s="21" t="s">
        <v>15</v>
      </c>
      <c r="P4" s="22" t="s">
        <v>4</v>
      </c>
    </row>
    <row r="5" spans="1:21" ht="20.65" customHeight="1" thickTop="1" thickBot="1">
      <c r="A5" s="93" t="s">
        <v>184</v>
      </c>
      <c r="B5" s="292" t="s">
        <v>189</v>
      </c>
      <c r="C5" s="292"/>
      <c r="D5" s="292"/>
      <c r="E5" s="348"/>
      <c r="F5" s="348"/>
      <c r="G5" s="348"/>
      <c r="H5" s="107">
        <f>SUBTOTAL(9,H6:H11)</f>
        <v>0</v>
      </c>
      <c r="I5" s="5"/>
      <c r="J5" s="6"/>
      <c r="K5" s="5"/>
      <c r="L5" s="6"/>
      <c r="M5" s="7"/>
      <c r="N5" s="5"/>
      <c r="O5" s="6"/>
      <c r="P5" s="7"/>
    </row>
    <row r="6" spans="1:21" ht="20.65" customHeight="1" thickTop="1">
      <c r="A6" s="110">
        <v>1</v>
      </c>
      <c r="B6" s="352" t="s">
        <v>213</v>
      </c>
      <c r="C6" s="353"/>
      <c r="D6" s="354"/>
      <c r="E6" s="39" t="s">
        <v>54</v>
      </c>
      <c r="F6" s="39">
        <v>1072</v>
      </c>
      <c r="G6" s="83"/>
      <c r="H6" s="108"/>
      <c r="I6" s="5"/>
      <c r="J6" s="6"/>
      <c r="K6" s="5"/>
      <c r="L6" s="6"/>
      <c r="M6" s="7"/>
      <c r="N6" s="5"/>
      <c r="O6" s="6"/>
      <c r="P6" s="7"/>
    </row>
    <row r="7" spans="1:21" ht="20.65" customHeight="1">
      <c r="A7" s="111">
        <v>2</v>
      </c>
      <c r="B7" s="284" t="s">
        <v>214</v>
      </c>
      <c r="C7" s="285"/>
      <c r="D7" s="286"/>
      <c r="E7" s="39" t="s">
        <v>54</v>
      </c>
      <c r="F7" s="39">
        <v>1072</v>
      </c>
      <c r="G7" s="41"/>
      <c r="H7" s="109"/>
      <c r="I7" s="5"/>
      <c r="J7" s="6"/>
      <c r="K7" s="5"/>
      <c r="L7" s="6"/>
      <c r="M7" s="7"/>
      <c r="N7" s="5"/>
      <c r="O7" s="6"/>
      <c r="P7" s="7"/>
    </row>
    <row r="8" spans="1:21" ht="20.65" customHeight="1">
      <c r="A8" s="111">
        <v>3</v>
      </c>
      <c r="B8" s="352" t="s">
        <v>186</v>
      </c>
      <c r="C8" s="353"/>
      <c r="D8" s="354"/>
      <c r="E8" s="39" t="s">
        <v>54</v>
      </c>
      <c r="F8" s="39">
        <v>93</v>
      </c>
      <c r="G8" s="41"/>
      <c r="H8" s="109"/>
      <c r="I8" s="5"/>
      <c r="J8" s="6"/>
      <c r="K8" s="5"/>
      <c r="L8" s="6"/>
      <c r="M8" s="7"/>
      <c r="N8" s="5"/>
      <c r="O8" s="6"/>
      <c r="P8" s="7"/>
    </row>
    <row r="9" spans="1:21" ht="20.65" customHeight="1">
      <c r="A9" s="111">
        <v>4</v>
      </c>
      <c r="B9" s="352" t="s">
        <v>187</v>
      </c>
      <c r="C9" s="353"/>
      <c r="D9" s="354"/>
      <c r="E9" s="39" t="s">
        <v>216</v>
      </c>
      <c r="F9" s="39">
        <v>1300</v>
      </c>
      <c r="G9" s="41"/>
      <c r="H9" s="109"/>
      <c r="I9" s="5"/>
      <c r="J9" s="6"/>
      <c r="K9" s="5"/>
      <c r="L9" s="6"/>
      <c r="M9" s="7"/>
      <c r="N9" s="5"/>
      <c r="O9" s="6"/>
      <c r="P9" s="7"/>
    </row>
    <row r="10" spans="1:21" ht="20.65" customHeight="1">
      <c r="A10" s="111">
        <v>5</v>
      </c>
      <c r="B10" s="352" t="s">
        <v>215</v>
      </c>
      <c r="C10" s="353"/>
      <c r="D10" s="354"/>
      <c r="E10" s="39"/>
      <c r="F10" s="39"/>
      <c r="G10" s="41"/>
      <c r="H10" s="109"/>
      <c r="I10" s="5"/>
      <c r="J10" s="6"/>
      <c r="K10" s="5"/>
      <c r="L10" s="6"/>
      <c r="M10" s="7"/>
      <c r="N10" s="5"/>
      <c r="O10" s="6"/>
      <c r="P10" s="7"/>
    </row>
    <row r="11" spans="1:21" ht="20.65" customHeight="1" thickBot="1">
      <c r="A11" s="111">
        <v>6</v>
      </c>
      <c r="B11" s="352"/>
      <c r="C11" s="353"/>
      <c r="D11" s="354"/>
      <c r="E11" s="39"/>
      <c r="F11" s="39"/>
      <c r="G11" s="201"/>
      <c r="H11" s="202"/>
      <c r="I11" s="5"/>
      <c r="J11" s="6"/>
      <c r="K11" s="5"/>
      <c r="L11" s="6"/>
      <c r="M11" s="7"/>
      <c r="N11" s="5"/>
      <c r="O11" s="6"/>
      <c r="P11" s="7"/>
    </row>
    <row r="12" spans="1:21" s="35" customFormat="1" ht="15.4" customHeight="1" thickTop="1" thickBot="1">
      <c r="A12" s="402" t="s">
        <v>191</v>
      </c>
      <c r="B12" s="402"/>
      <c r="C12" s="402"/>
      <c r="D12" s="402"/>
      <c r="E12" s="402"/>
      <c r="F12" s="402"/>
      <c r="G12" s="402"/>
      <c r="H12" s="22"/>
      <c r="I12" s="33"/>
      <c r="J12" s="22">
        <f>SUM(J5:J11)</f>
        <v>0</v>
      </c>
      <c r="K12" s="33"/>
      <c r="L12" s="22">
        <f>SUM(L5:L11)</f>
        <v>0</v>
      </c>
      <c r="M12" s="34" t="e">
        <f>L12/H12</f>
        <v>#DIV/0!</v>
      </c>
      <c r="N12" s="33"/>
      <c r="O12" s="22">
        <f>SUM(O5:O11)</f>
        <v>0</v>
      </c>
      <c r="P12" s="34" t="e">
        <f>O12/H12</f>
        <v>#DIV/0!</v>
      </c>
    </row>
    <row r="13" spans="1:21" s="9" customFormat="1" ht="15.75" thickTop="1">
      <c r="A13" s="2"/>
      <c r="B13" s="3"/>
      <c r="C13" s="3"/>
      <c r="D13" s="3"/>
      <c r="E13" s="1"/>
      <c r="G13" s="10"/>
      <c r="I13" s="10"/>
      <c r="K13" s="10"/>
      <c r="N13" s="10"/>
      <c r="Q13" s="1"/>
      <c r="R13" s="1"/>
      <c r="S13" s="1"/>
      <c r="T13" s="1"/>
      <c r="U13" s="1"/>
    </row>
    <row r="14" spans="1:21" s="9" customFormat="1">
      <c r="A14" s="2"/>
      <c r="B14" s="11"/>
      <c r="C14" s="11"/>
      <c r="D14" s="11"/>
      <c r="E14" s="1"/>
      <c r="G14" s="12"/>
      <c r="I14" s="12"/>
      <c r="K14" s="12"/>
      <c r="N14" s="12"/>
      <c r="Q14" s="1"/>
      <c r="R14" s="1"/>
      <c r="S14" s="1"/>
      <c r="T14" s="1"/>
      <c r="U14" s="1"/>
    </row>
    <row r="15" spans="1:21" s="9" customFormat="1" ht="14.65" customHeight="1">
      <c r="A15" s="2"/>
      <c r="B15" s="13"/>
      <c r="C15" s="13"/>
      <c r="D15" s="13"/>
      <c r="E15" s="1"/>
      <c r="G15" s="12"/>
      <c r="I15" s="12"/>
      <c r="K15" s="12"/>
      <c r="N15" s="12"/>
      <c r="Q15" s="1"/>
      <c r="R15" s="1"/>
      <c r="S15" s="1"/>
      <c r="T15" s="1"/>
      <c r="U15" s="1"/>
    </row>
    <row r="16" spans="1:21" s="9" customFormat="1">
      <c r="A16" s="2"/>
      <c r="B16" s="14"/>
      <c r="C16" s="14"/>
      <c r="D16" s="14"/>
      <c r="E16" s="1"/>
      <c r="G16" s="12"/>
      <c r="I16" s="12"/>
      <c r="K16" s="12"/>
      <c r="N16" s="12"/>
      <c r="Q16" s="1"/>
      <c r="R16" s="1"/>
      <c r="S16" s="1"/>
      <c r="T16" s="1"/>
      <c r="U16" s="1"/>
    </row>
    <row r="17" spans="1:21" s="9" customFormat="1">
      <c r="A17" s="2"/>
      <c r="B17" s="11"/>
      <c r="C17" s="11"/>
      <c r="D17" s="11"/>
      <c r="E17" s="1"/>
      <c r="G17" s="12"/>
      <c r="I17" s="12"/>
      <c r="K17" s="12"/>
      <c r="N17" s="12"/>
      <c r="Q17" s="1"/>
      <c r="R17" s="1"/>
      <c r="S17" s="1"/>
      <c r="T17" s="1"/>
      <c r="U17" s="1"/>
    </row>
    <row r="18" spans="1:21" s="9" customFormat="1">
      <c r="A18" s="2"/>
      <c r="B18" s="15"/>
      <c r="C18" s="15"/>
      <c r="D18" s="15"/>
      <c r="E18" s="1"/>
      <c r="G18" s="12"/>
      <c r="I18" s="12"/>
      <c r="K18" s="12"/>
      <c r="N18" s="12"/>
      <c r="Q18" s="1"/>
      <c r="R18" s="1"/>
      <c r="S18" s="1"/>
      <c r="T18" s="1"/>
      <c r="U18" s="1"/>
    </row>
    <row r="19" spans="1:21" s="9" customFormat="1">
      <c r="A19" s="2"/>
      <c r="B19" s="13"/>
      <c r="C19" s="13"/>
      <c r="D19" s="13"/>
      <c r="E19" s="1"/>
      <c r="G19" s="12"/>
      <c r="I19" s="12"/>
      <c r="K19" s="12"/>
      <c r="N19" s="12"/>
      <c r="Q19" s="1"/>
      <c r="R19" s="1"/>
      <c r="S19" s="1"/>
      <c r="T19" s="1"/>
      <c r="U19" s="1"/>
    </row>
    <row r="20" spans="1:21" s="9" customFormat="1">
      <c r="A20" s="2"/>
      <c r="B20" s="15"/>
      <c r="C20" s="15"/>
      <c r="D20" s="15"/>
      <c r="E20" s="1"/>
      <c r="G20" s="12"/>
      <c r="I20" s="12"/>
      <c r="K20" s="12"/>
      <c r="N20" s="12"/>
      <c r="Q20" s="1"/>
      <c r="R20" s="1"/>
      <c r="S20" s="1"/>
      <c r="T20" s="1"/>
      <c r="U20" s="1"/>
    </row>
    <row r="21" spans="1:21" s="9" customFormat="1">
      <c r="A21" s="2"/>
      <c r="B21" s="13"/>
      <c r="C21" s="13"/>
      <c r="D21" s="13"/>
      <c r="E21" s="1"/>
      <c r="G21" s="12"/>
      <c r="I21" s="12"/>
      <c r="K21" s="12"/>
      <c r="N21" s="12"/>
      <c r="Q21" s="1"/>
      <c r="R21" s="1"/>
      <c r="S21" s="1"/>
      <c r="T21" s="1"/>
      <c r="U21" s="1"/>
    </row>
    <row r="22" spans="1:21" s="9" customFormat="1">
      <c r="A22" s="2"/>
      <c r="B22" s="11"/>
      <c r="C22" s="11"/>
      <c r="D22" s="11"/>
      <c r="E22" s="1"/>
      <c r="G22" s="12"/>
      <c r="I22" s="12"/>
      <c r="K22" s="12"/>
      <c r="N22" s="12"/>
      <c r="Q22" s="1"/>
      <c r="R22" s="1"/>
      <c r="S22" s="1"/>
      <c r="T22" s="1"/>
      <c r="U22" s="1"/>
    </row>
    <row r="23" spans="1:21" s="9" customFormat="1">
      <c r="A23" s="2"/>
      <c r="B23" s="13"/>
      <c r="C23" s="13"/>
      <c r="D23" s="13"/>
      <c r="E23" s="1"/>
      <c r="G23" s="12"/>
      <c r="I23" s="12"/>
      <c r="K23" s="12"/>
      <c r="N23" s="12"/>
      <c r="Q23" s="1"/>
      <c r="R23" s="1"/>
      <c r="S23" s="1"/>
      <c r="T23" s="1"/>
      <c r="U23" s="1"/>
    </row>
    <row r="24" spans="1:21" s="9" customFormat="1">
      <c r="A24" s="2"/>
      <c r="B24" s="13"/>
      <c r="C24" s="13"/>
      <c r="D24" s="13"/>
      <c r="E24" s="1"/>
      <c r="G24" s="12"/>
      <c r="I24" s="12"/>
      <c r="K24" s="12"/>
      <c r="N24" s="12"/>
      <c r="Q24" s="1"/>
      <c r="R24" s="1"/>
      <c r="S24" s="1"/>
      <c r="T24" s="1"/>
      <c r="U24" s="1"/>
    </row>
    <row r="25" spans="1:21" s="9" customFormat="1">
      <c r="A25" s="2"/>
      <c r="B25" s="13"/>
      <c r="C25" s="13"/>
      <c r="D25" s="13"/>
      <c r="E25" s="1"/>
      <c r="G25" s="12"/>
      <c r="I25" s="12"/>
      <c r="K25" s="12"/>
      <c r="N25" s="12"/>
      <c r="Q25" s="1"/>
      <c r="R25" s="1"/>
      <c r="S25" s="1"/>
      <c r="T25" s="1"/>
      <c r="U25" s="1"/>
    </row>
    <row r="26" spans="1:21" s="9" customFormat="1">
      <c r="A26" s="2"/>
      <c r="B26" s="13"/>
      <c r="C26" s="13"/>
      <c r="D26" s="13"/>
      <c r="E26" s="1"/>
      <c r="G26" s="12"/>
      <c r="I26" s="12"/>
      <c r="K26" s="12"/>
      <c r="N26" s="12"/>
      <c r="Q26" s="1"/>
      <c r="R26" s="1"/>
      <c r="S26" s="1"/>
      <c r="T26" s="1"/>
      <c r="U26" s="1"/>
    </row>
  </sheetData>
  <mergeCells count="17">
    <mergeCell ref="A12:D12"/>
    <mergeCell ref="E12:G12"/>
    <mergeCell ref="B8:D8"/>
    <mergeCell ref="B11:D11"/>
    <mergeCell ref="B9:D9"/>
    <mergeCell ref="B10:D10"/>
    <mergeCell ref="B6:D6"/>
    <mergeCell ref="E5:G5"/>
    <mergeCell ref="B4:D4"/>
    <mergeCell ref="A1:B1"/>
    <mergeCell ref="C1:H1"/>
    <mergeCell ref="I1:P1"/>
    <mergeCell ref="A2:H2"/>
    <mergeCell ref="A3:D3"/>
    <mergeCell ref="I3:J3"/>
    <mergeCell ref="K3:L3"/>
    <mergeCell ref="N3:O3"/>
  </mergeCells>
  <phoneticPr fontId="27" type="noConversion"/>
  <printOptions horizontalCentered="1"/>
  <pageMargins left="0.39370078740157483" right="0.39370078740157483" top="0.39370078740157483" bottom="0.59055118110236227" header="0.31496062992125984" footer="0.31496062992125984"/>
  <pageSetup paperSize="9" scale="85" orientation="landscape" r:id="rId1"/>
  <headerFooter>
    <oddFooter>&amp;CRéhabilitation du marché 
centre urbain de Jérémie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V33"/>
  <sheetViews>
    <sheetView view="pageBreakPreview" topLeftCell="A3" zoomScale="90" zoomScaleNormal="80" zoomScaleSheetLayoutView="90" workbookViewId="0">
      <selection activeCell="S15" sqref="S15"/>
    </sheetView>
  </sheetViews>
  <sheetFormatPr defaultColWidth="11.42578125" defaultRowHeight="15"/>
  <cols>
    <col min="1" max="1" width="6.42578125" style="2" customWidth="1"/>
    <col min="2" max="2" width="19.140625" style="3" customWidth="1"/>
    <col min="3" max="3" width="20.140625" style="3" customWidth="1"/>
    <col min="4" max="4" width="33" style="3" customWidth="1"/>
    <col min="5" max="5" width="11.140625" style="1" customWidth="1"/>
    <col min="6" max="6" width="19.42578125" style="9" customWidth="1"/>
    <col min="7" max="7" width="13.140625" style="12" customWidth="1"/>
    <col min="8" max="8" width="18.28515625" style="9" customWidth="1"/>
    <col min="9" max="9" width="15.7109375" style="12" hidden="1" customWidth="1"/>
    <col min="10" max="10" width="12.140625" style="9" hidden="1" customWidth="1"/>
    <col min="11" max="11" width="7.140625" style="12" hidden="1" customWidth="1"/>
    <col min="12" max="13" width="7.42578125" style="9" hidden="1" customWidth="1"/>
    <col min="14" max="14" width="9.42578125" style="12" hidden="1" customWidth="1"/>
    <col min="15" max="15" width="12.7109375" style="9" hidden="1" customWidth="1"/>
    <col min="16" max="16" width="23.140625" style="9" hidden="1" customWidth="1"/>
    <col min="17" max="17" width="18.28515625" style="9" customWidth="1"/>
    <col min="18" max="22" width="11.42578125" style="1" customWidth="1"/>
    <col min="23" max="16384" width="11.42578125" style="1"/>
  </cols>
  <sheetData>
    <row r="1" spans="1:18" ht="80.25" customHeight="1" thickBot="1">
      <c r="A1" s="388"/>
      <c r="B1" s="389"/>
      <c r="C1" s="390" t="s">
        <v>48</v>
      </c>
      <c r="D1" s="391"/>
      <c r="E1" s="391"/>
      <c r="F1" s="391"/>
      <c r="G1" s="391"/>
      <c r="H1" s="392"/>
      <c r="I1" s="322" t="s">
        <v>0</v>
      </c>
      <c r="J1" s="323"/>
      <c r="K1" s="323"/>
      <c r="L1" s="323"/>
      <c r="M1" s="323"/>
      <c r="N1" s="323"/>
      <c r="O1" s="323"/>
      <c r="P1" s="324"/>
      <c r="Q1" s="1"/>
    </row>
    <row r="2" spans="1:18" ht="21.4" customHeight="1" thickBot="1">
      <c r="A2" s="325" t="s">
        <v>192</v>
      </c>
      <c r="B2" s="326"/>
      <c r="C2" s="326"/>
      <c r="D2" s="326"/>
      <c r="E2" s="326"/>
      <c r="F2" s="326"/>
      <c r="G2" s="326"/>
      <c r="H2" s="360"/>
      <c r="I2" s="288"/>
      <c r="J2" s="288"/>
      <c r="K2" s="288"/>
      <c r="L2" s="288"/>
      <c r="M2" s="288"/>
      <c r="N2" s="288"/>
      <c r="O2" s="288"/>
      <c r="P2" s="288"/>
      <c r="Q2" s="1"/>
    </row>
    <row r="3" spans="1:18" ht="19.149999999999999" customHeight="1" thickBot="1">
      <c r="A3" s="401" t="s">
        <v>1</v>
      </c>
      <c r="B3" s="361"/>
      <c r="C3" s="361"/>
      <c r="D3" s="362"/>
      <c r="E3" s="69"/>
      <c r="F3" s="69"/>
      <c r="G3" s="70"/>
      <c r="H3" s="71"/>
      <c r="I3" s="331" t="s">
        <v>2</v>
      </c>
      <c r="J3" s="331"/>
      <c r="K3" s="331" t="s">
        <v>3</v>
      </c>
      <c r="L3" s="331"/>
      <c r="M3" s="4" t="s">
        <v>4</v>
      </c>
      <c r="N3" s="331" t="s">
        <v>5</v>
      </c>
      <c r="O3" s="331"/>
      <c r="P3" s="4" t="s">
        <v>6</v>
      </c>
      <c r="Q3" s="71"/>
    </row>
    <row r="4" spans="1:18" ht="24.4" customHeight="1" thickTop="1" thickBot="1">
      <c r="A4" s="60" t="s">
        <v>8</v>
      </c>
      <c r="B4" s="333" t="s">
        <v>9</v>
      </c>
      <c r="C4" s="333"/>
      <c r="D4" s="334"/>
      <c r="E4" s="57" t="s">
        <v>176</v>
      </c>
      <c r="F4" s="97" t="s">
        <v>177</v>
      </c>
      <c r="G4" s="58" t="s">
        <v>178</v>
      </c>
      <c r="H4" s="95" t="s">
        <v>179</v>
      </c>
      <c r="I4" s="20" t="s">
        <v>14</v>
      </c>
      <c r="J4" s="21" t="s">
        <v>15</v>
      </c>
      <c r="K4" s="20" t="s">
        <v>14</v>
      </c>
      <c r="L4" s="21" t="s">
        <v>15</v>
      </c>
      <c r="M4" s="22" t="s">
        <v>4</v>
      </c>
      <c r="N4" s="20" t="s">
        <v>14</v>
      </c>
      <c r="O4" s="21" t="s">
        <v>15</v>
      </c>
      <c r="P4" s="22" t="s">
        <v>4</v>
      </c>
      <c r="Q4" s="95" t="s">
        <v>179</v>
      </c>
    </row>
    <row r="5" spans="1:18" s="19" customFormat="1" ht="18" customHeight="1" thickTop="1" thickBot="1">
      <c r="A5" s="93" t="s">
        <v>180</v>
      </c>
      <c r="B5" s="292" t="s">
        <v>193</v>
      </c>
      <c r="C5" s="292"/>
      <c r="D5" s="292"/>
      <c r="E5" s="348"/>
      <c r="F5" s="348"/>
      <c r="G5" s="348"/>
      <c r="H5" s="107" t="e">
        <f>SUBTOTAL(9,H6:H10)</f>
        <v>#REF!</v>
      </c>
      <c r="I5" s="16"/>
      <c r="J5" s="17"/>
      <c r="K5" s="16"/>
      <c r="L5" s="17"/>
      <c r="M5" s="18"/>
      <c r="N5" s="16"/>
      <c r="O5" s="17"/>
      <c r="P5" s="18"/>
      <c r="Q5" s="107" t="e">
        <f>SUBTOTAL(9,Q6:Q10)</f>
        <v>#REF!</v>
      </c>
    </row>
    <row r="6" spans="1:18" ht="20.65" customHeight="1" thickTop="1">
      <c r="A6" s="110" t="s">
        <v>181</v>
      </c>
      <c r="B6" s="352" t="s">
        <v>194</v>
      </c>
      <c r="C6" s="353"/>
      <c r="D6" s="354"/>
      <c r="E6" s="39" t="s">
        <v>51</v>
      </c>
      <c r="F6" s="39">
        <f>'[2]Phase de Projet '!$E$11</f>
        <v>1336.7</v>
      </c>
      <c r="G6" s="190" t="e">
        <f>H6/F6</f>
        <v>#REF!</v>
      </c>
      <c r="H6" s="108" t="e">
        <f>#REF!</f>
        <v>#REF!</v>
      </c>
      <c r="I6" s="5"/>
      <c r="J6" s="6"/>
      <c r="K6" s="5"/>
      <c r="L6" s="6"/>
      <c r="M6" s="7"/>
      <c r="N6" s="5"/>
      <c r="O6" s="6"/>
      <c r="P6" s="7"/>
      <c r="Q6" s="108" t="e">
        <f>1*H6</f>
        <v>#REF!</v>
      </c>
    </row>
    <row r="7" spans="1:18" ht="20.65" customHeight="1">
      <c r="A7" s="111" t="s">
        <v>195</v>
      </c>
      <c r="B7" s="352" t="s">
        <v>196</v>
      </c>
      <c r="C7" s="353"/>
      <c r="D7" s="354"/>
      <c r="E7" s="39" t="s">
        <v>51</v>
      </c>
      <c r="F7" s="39">
        <f>'[2]Phase de Projet '!$E$12</f>
        <v>92</v>
      </c>
      <c r="G7" s="191" t="e">
        <f>H7/F7</f>
        <v>#REF!</v>
      </c>
      <c r="H7" s="109" t="e">
        <f>#REF!</f>
        <v>#REF!</v>
      </c>
      <c r="I7" s="5"/>
      <c r="J7" s="6"/>
      <c r="K7" s="5"/>
      <c r="L7" s="6"/>
      <c r="M7" s="7"/>
      <c r="N7" s="5"/>
      <c r="O7" s="6"/>
      <c r="P7" s="7"/>
      <c r="Q7" s="109" t="e">
        <f>1*H7</f>
        <v>#REF!</v>
      </c>
    </row>
    <row r="8" spans="1:18" ht="17.649999999999999" customHeight="1">
      <c r="A8" s="111" t="s">
        <v>197</v>
      </c>
      <c r="B8" s="366" t="s">
        <v>198</v>
      </c>
      <c r="C8" s="367"/>
      <c r="D8" s="368"/>
      <c r="E8" s="39" t="s">
        <v>51</v>
      </c>
      <c r="F8" s="39">
        <f>'[2]Phase de Projet '!$E$13</f>
        <v>91.69</v>
      </c>
      <c r="G8" s="191" t="e">
        <f t="shared" ref="G8:G10" si="0">H8/F8</f>
        <v>#REF!</v>
      </c>
      <c r="H8" s="193" t="e">
        <f>#REF!</f>
        <v>#REF!</v>
      </c>
      <c r="I8" s="5"/>
      <c r="J8" s="6"/>
      <c r="K8" s="5"/>
      <c r="L8" s="6"/>
      <c r="M8" s="7"/>
      <c r="N8" s="5"/>
      <c r="O8" s="6"/>
      <c r="P8" s="7"/>
      <c r="Q8" s="109" t="e">
        <f>1*H8</f>
        <v>#REF!</v>
      </c>
    </row>
    <row r="9" spans="1:18" ht="20.65" customHeight="1">
      <c r="A9" s="111" t="s">
        <v>199</v>
      </c>
      <c r="B9" s="352" t="s">
        <v>200</v>
      </c>
      <c r="C9" s="353"/>
      <c r="D9" s="354"/>
      <c r="E9" s="39" t="s">
        <v>51</v>
      </c>
      <c r="F9" s="39">
        <f>'[2]Phase de Projet '!$E$14</f>
        <v>84.04</v>
      </c>
      <c r="G9" s="191">
        <f t="shared" si="0"/>
        <v>0</v>
      </c>
      <c r="H9" s="109">
        <f>'TRAITEMENT DECHETS'!I36</f>
        <v>0</v>
      </c>
      <c r="I9" s="5">
        <v>0</v>
      </c>
      <c r="J9" s="6">
        <f t="shared" ref="J9:J10" si="1">I9*G9</f>
        <v>0</v>
      </c>
      <c r="K9" s="5">
        <f t="shared" ref="K9:K10" si="2">M9*F9</f>
        <v>0</v>
      </c>
      <c r="L9" s="6">
        <f t="shared" ref="L9:L10" si="3">K9*G9</f>
        <v>0</v>
      </c>
      <c r="M9" s="7">
        <v>0</v>
      </c>
      <c r="N9" s="5">
        <f t="shared" ref="N9:O10" si="4">I9+K9</f>
        <v>0</v>
      </c>
      <c r="O9" s="6">
        <f t="shared" si="4"/>
        <v>0</v>
      </c>
      <c r="P9" s="7" t="e">
        <f t="shared" ref="P9:P10" si="5">O9/H9</f>
        <v>#DIV/0!</v>
      </c>
      <c r="Q9" s="109">
        <f>1*H9</f>
        <v>0</v>
      </c>
    </row>
    <row r="10" spans="1:18" ht="18" customHeight="1" thickBot="1">
      <c r="A10" s="111" t="s">
        <v>201</v>
      </c>
      <c r="B10" s="352" t="s">
        <v>202</v>
      </c>
      <c r="C10" s="345"/>
      <c r="D10" s="346"/>
      <c r="E10" s="39" t="s">
        <v>51</v>
      </c>
      <c r="F10" s="39">
        <f>'[2]Phase de Projet '!$E$15</f>
        <v>3585.1</v>
      </c>
      <c r="G10" s="192">
        <f t="shared" si="0"/>
        <v>0</v>
      </c>
      <c r="H10" s="109">
        <f>'VRD1'!I40</f>
        <v>0</v>
      </c>
      <c r="I10" s="5">
        <v>0</v>
      </c>
      <c r="J10" s="6">
        <f t="shared" si="1"/>
        <v>0</v>
      </c>
      <c r="K10" s="5">
        <f t="shared" si="2"/>
        <v>0</v>
      </c>
      <c r="L10" s="6">
        <f t="shared" si="3"/>
        <v>0</v>
      </c>
      <c r="M10" s="7">
        <v>0</v>
      </c>
      <c r="N10" s="5">
        <f t="shared" si="4"/>
        <v>0</v>
      </c>
      <c r="O10" s="6">
        <f t="shared" si="4"/>
        <v>0</v>
      </c>
      <c r="P10" s="7" t="e">
        <f t="shared" si="5"/>
        <v>#DIV/0!</v>
      </c>
      <c r="Q10" s="204">
        <f>0.8*H10</f>
        <v>0</v>
      </c>
    </row>
    <row r="11" spans="1:18" ht="16.899999999999999" customHeight="1" thickTop="1" thickBot="1">
      <c r="A11" s="94" t="s">
        <v>182</v>
      </c>
      <c r="B11" s="292" t="s">
        <v>203</v>
      </c>
      <c r="C11" s="292"/>
      <c r="D11" s="292"/>
      <c r="E11" s="292"/>
      <c r="F11" s="292"/>
      <c r="G11" s="292"/>
      <c r="H11" s="107" t="e">
        <f>SUBTOTAL(9,H12:H14)</f>
        <v>#REF!</v>
      </c>
      <c r="I11" s="5"/>
      <c r="J11" s="6"/>
      <c r="K11" s="5"/>
      <c r="L11" s="6"/>
      <c r="M11" s="7"/>
      <c r="N11" s="5"/>
      <c r="O11" s="6"/>
      <c r="P11" s="7"/>
      <c r="Q11" s="107" t="e">
        <f>SUBTOTAL(9,Q12:Q14)</f>
        <v>#REF!</v>
      </c>
    </row>
    <row r="12" spans="1:18" ht="20.65" customHeight="1" thickTop="1">
      <c r="A12" s="110" t="s">
        <v>183</v>
      </c>
      <c r="B12" s="352" t="s">
        <v>204</v>
      </c>
      <c r="C12" s="353" t="s">
        <v>170</v>
      </c>
      <c r="D12" s="354" t="s">
        <v>170</v>
      </c>
      <c r="E12" s="39" t="s">
        <v>51</v>
      </c>
      <c r="F12" s="39">
        <f>'[2]Phase de Projet '!$E$17</f>
        <v>1453.8</v>
      </c>
      <c r="G12" s="190" t="e">
        <f>H12/F12</f>
        <v>#REF!</v>
      </c>
      <c r="H12" s="108" t="e">
        <f>#REF!</f>
        <v>#REF!</v>
      </c>
      <c r="I12" s="5"/>
      <c r="J12" s="6"/>
      <c r="K12" s="5"/>
      <c r="L12" s="6"/>
      <c r="M12" s="7"/>
      <c r="N12" s="5"/>
      <c r="O12" s="6"/>
      <c r="P12" s="7"/>
      <c r="Q12" s="205">
        <f>871*863</f>
        <v>751673</v>
      </c>
      <c r="R12" s="203" t="e">
        <f>H12-Q12</f>
        <v>#REF!</v>
      </c>
    </row>
    <row r="13" spans="1:18" ht="20.65" customHeight="1">
      <c r="A13" s="111" t="s">
        <v>205</v>
      </c>
      <c r="B13" s="352" t="s">
        <v>206</v>
      </c>
      <c r="C13" s="353" t="s">
        <v>172</v>
      </c>
      <c r="D13" s="354" t="s">
        <v>172</v>
      </c>
      <c r="E13" s="39" t="s">
        <v>51</v>
      </c>
      <c r="F13" s="39">
        <f>'[2]Phase de Projet '!$E$23</f>
        <v>168.48</v>
      </c>
      <c r="G13" s="191">
        <f>H13/F13</f>
        <v>0</v>
      </c>
      <c r="H13" s="109">
        <f>'BLOC SANIT. EXTERIEUR'!I43</f>
        <v>0</v>
      </c>
      <c r="I13" s="5"/>
      <c r="J13" s="6"/>
      <c r="K13" s="5"/>
      <c r="L13" s="6"/>
      <c r="M13" s="7"/>
      <c r="N13" s="5"/>
      <c r="O13" s="6"/>
      <c r="P13" s="7"/>
      <c r="Q13" s="109">
        <f>1*H13</f>
        <v>0</v>
      </c>
    </row>
    <row r="14" spans="1:18" ht="17.649999999999999" customHeight="1" thickBot="1">
      <c r="A14" s="111" t="s">
        <v>207</v>
      </c>
      <c r="B14" s="366" t="s">
        <v>208</v>
      </c>
      <c r="C14" s="367"/>
      <c r="D14" s="368"/>
      <c r="E14" s="39" t="s">
        <v>51</v>
      </c>
      <c r="F14" s="39">
        <f>'[2]Phase de Projet '!$E$18</f>
        <v>2688.4</v>
      </c>
      <c r="G14" s="191" t="e">
        <f t="shared" ref="G14" si="6">H14/F14</f>
        <v>#REF!</v>
      </c>
      <c r="H14" s="109" t="e">
        <f>#REF!/0.8</f>
        <v>#REF!</v>
      </c>
      <c r="I14" s="5"/>
      <c r="J14" s="6"/>
      <c r="K14" s="5"/>
      <c r="L14" s="6"/>
      <c r="M14" s="7"/>
      <c r="N14" s="5"/>
      <c r="O14" s="6"/>
      <c r="P14" s="7"/>
      <c r="Q14" s="204" t="e">
        <f>0.8*H14</f>
        <v>#REF!</v>
      </c>
    </row>
    <row r="15" spans="1:18" ht="20.65" customHeight="1" thickTop="1" thickBot="1">
      <c r="A15" s="93" t="s">
        <v>184</v>
      </c>
      <c r="B15" s="292" t="s">
        <v>209</v>
      </c>
      <c r="C15" s="292"/>
      <c r="D15" s="292"/>
      <c r="E15" s="348"/>
      <c r="F15" s="348"/>
      <c r="G15" s="348"/>
      <c r="H15" s="107" t="e">
        <f>SUBTOTAL(9,H16)</f>
        <v>#REF!</v>
      </c>
      <c r="I15" s="5"/>
      <c r="J15" s="6"/>
      <c r="K15" s="5"/>
      <c r="L15" s="6"/>
      <c r="M15" s="7"/>
      <c r="N15" s="5"/>
      <c r="O15" s="6"/>
      <c r="P15" s="7"/>
      <c r="Q15" s="107" t="e">
        <f>SUBTOTAL(9,Q16)</f>
        <v>#REF!</v>
      </c>
    </row>
    <row r="16" spans="1:18" ht="20.65" customHeight="1" thickTop="1" thickBot="1">
      <c r="A16" s="110" t="s">
        <v>185</v>
      </c>
      <c r="B16" s="352" t="s">
        <v>210</v>
      </c>
      <c r="C16" s="353"/>
      <c r="D16" s="354"/>
      <c r="E16" s="39" t="s">
        <v>51</v>
      </c>
      <c r="F16" s="39">
        <f>'[2]Phase de Projet '!$E$21</f>
        <v>1992.62</v>
      </c>
      <c r="G16" s="83" t="e">
        <f>H16/F16</f>
        <v>#REF!</v>
      </c>
      <c r="H16" s="108" t="e">
        <f>#REF!/0.8</f>
        <v>#REF!</v>
      </c>
      <c r="I16" s="5"/>
      <c r="J16" s="6"/>
      <c r="K16" s="5"/>
      <c r="L16" s="6"/>
      <c r="M16" s="7"/>
      <c r="N16" s="5"/>
      <c r="O16" s="6"/>
      <c r="P16" s="7"/>
      <c r="Q16" s="205" t="e">
        <f>0.8*H16</f>
        <v>#REF!</v>
      </c>
    </row>
    <row r="17" spans="1:22" ht="19.899999999999999" customHeight="1" thickTop="1" thickBot="1">
      <c r="A17" s="94" t="s">
        <v>188</v>
      </c>
      <c r="B17" s="292" t="s">
        <v>211</v>
      </c>
      <c r="C17" s="292"/>
      <c r="D17" s="292"/>
      <c r="E17" s="292"/>
      <c r="F17" s="292"/>
      <c r="G17" s="292"/>
      <c r="H17" s="107" t="e">
        <f>SUBTOTAL(9,H18)</f>
        <v>#REF!</v>
      </c>
      <c r="I17" s="5"/>
      <c r="J17" s="6"/>
      <c r="K17" s="5"/>
      <c r="L17" s="6"/>
      <c r="M17" s="7"/>
      <c r="N17" s="5"/>
      <c r="O17" s="6"/>
      <c r="P17" s="7"/>
      <c r="Q17" s="107" t="e">
        <f>SUBTOTAL(9,Q18)</f>
        <v>#REF!</v>
      </c>
    </row>
    <row r="18" spans="1:22" ht="20.65" customHeight="1" thickTop="1" thickBot="1">
      <c r="A18" s="110" t="s">
        <v>190</v>
      </c>
      <c r="B18" s="403" t="s">
        <v>212</v>
      </c>
      <c r="C18" s="404" t="s">
        <v>170</v>
      </c>
      <c r="D18" s="405" t="s">
        <v>170</v>
      </c>
      <c r="E18" s="39" t="s">
        <v>51</v>
      </c>
      <c r="F18" s="39"/>
      <c r="G18" s="182"/>
      <c r="H18" s="108" t="e">
        <f>#REF!/0.8</f>
        <v>#REF!</v>
      </c>
      <c r="I18" s="5"/>
      <c r="J18" s="6"/>
      <c r="K18" s="5"/>
      <c r="L18" s="6"/>
      <c r="M18" s="7"/>
      <c r="N18" s="5"/>
      <c r="O18" s="6"/>
      <c r="P18" s="7"/>
      <c r="Q18" s="205" t="e">
        <f>0.8*H18</f>
        <v>#REF!</v>
      </c>
    </row>
    <row r="19" spans="1:22" s="35" customFormat="1" ht="15.4" customHeight="1" thickTop="1" thickBot="1">
      <c r="A19" s="402" t="s">
        <v>191</v>
      </c>
      <c r="B19" s="402"/>
      <c r="C19" s="402"/>
      <c r="D19" s="402"/>
      <c r="E19" s="402"/>
      <c r="F19" s="402"/>
      <c r="G19" s="402"/>
      <c r="H19" s="22" t="e">
        <f>SUBTOTAL(9,H5:H18)</f>
        <v>#REF!</v>
      </c>
      <c r="I19" s="33"/>
      <c r="J19" s="22">
        <f>SUM(J6:J18)</f>
        <v>0</v>
      </c>
      <c r="K19" s="33"/>
      <c r="L19" s="22">
        <f>SUM(L6:L18)</f>
        <v>0</v>
      </c>
      <c r="M19" s="34" t="e">
        <f>L19/H19</f>
        <v>#REF!</v>
      </c>
      <c r="N19" s="33"/>
      <c r="O19" s="22">
        <f>SUM(O6:O18)</f>
        <v>0</v>
      </c>
      <c r="P19" s="34" t="e">
        <f>O19/H19</f>
        <v>#REF!</v>
      </c>
      <c r="Q19" s="22" t="e">
        <f>SUBTOTAL(9,Q5:Q18)</f>
        <v>#REF!</v>
      </c>
    </row>
    <row r="20" spans="1:22" s="9" customFormat="1" ht="15.75" thickTop="1">
      <c r="A20" s="2"/>
      <c r="B20" s="3"/>
      <c r="C20" s="3"/>
      <c r="D20" s="3"/>
      <c r="E20" s="1"/>
      <c r="G20" s="10"/>
      <c r="I20" s="10"/>
      <c r="K20" s="10"/>
      <c r="N20" s="10"/>
      <c r="R20" s="1"/>
      <c r="S20" s="1"/>
      <c r="T20" s="1"/>
      <c r="U20" s="1"/>
      <c r="V20" s="1"/>
    </row>
    <row r="21" spans="1:22" s="9" customFormat="1">
      <c r="A21" s="2"/>
      <c r="B21" s="11"/>
      <c r="C21" s="11"/>
      <c r="D21" s="11"/>
      <c r="E21" s="1"/>
      <c r="G21" s="12"/>
      <c r="I21" s="12"/>
      <c r="K21" s="12"/>
      <c r="N21" s="12"/>
      <c r="R21" s="1"/>
      <c r="S21" s="1"/>
      <c r="T21" s="1"/>
      <c r="U21" s="1"/>
      <c r="V21" s="1"/>
    </row>
    <row r="22" spans="1:22" s="9" customFormat="1" ht="14.65" customHeight="1">
      <c r="A22" s="2"/>
      <c r="B22" s="13"/>
      <c r="C22" s="13"/>
      <c r="D22" s="13"/>
      <c r="E22" s="1"/>
      <c r="G22" s="12"/>
      <c r="I22" s="12"/>
      <c r="K22" s="12"/>
      <c r="N22" s="12"/>
      <c r="R22" s="1"/>
      <c r="S22" s="1"/>
      <c r="T22" s="1"/>
      <c r="U22" s="1"/>
      <c r="V22" s="1"/>
    </row>
    <row r="23" spans="1:22" s="9" customFormat="1">
      <c r="A23" s="2"/>
      <c r="B23" s="14"/>
      <c r="C23" s="14"/>
      <c r="D23" s="14"/>
      <c r="E23" s="1"/>
      <c r="G23" s="12"/>
      <c r="I23" s="12"/>
      <c r="K23" s="12"/>
      <c r="N23" s="12"/>
      <c r="R23" s="1"/>
      <c r="S23" s="1"/>
      <c r="T23" s="1"/>
      <c r="U23" s="1"/>
      <c r="V23" s="1"/>
    </row>
    <row r="24" spans="1:22" s="9" customFormat="1">
      <c r="A24" s="2"/>
      <c r="B24" s="11"/>
      <c r="C24" s="11"/>
      <c r="D24" s="11"/>
      <c r="E24" s="1"/>
      <c r="G24" s="12"/>
      <c r="I24" s="12"/>
      <c r="K24" s="12"/>
      <c r="N24" s="12"/>
      <c r="R24" s="1"/>
      <c r="S24" s="1"/>
      <c r="T24" s="1"/>
      <c r="U24" s="1"/>
      <c r="V24" s="1"/>
    </row>
    <row r="25" spans="1:22" s="9" customFormat="1">
      <c r="A25" s="2"/>
      <c r="B25" s="15"/>
      <c r="C25" s="15"/>
      <c r="D25" s="15"/>
      <c r="E25" s="1"/>
      <c r="G25" s="12"/>
      <c r="I25" s="12"/>
      <c r="K25" s="12"/>
      <c r="N25" s="12"/>
      <c r="R25" s="1"/>
      <c r="S25" s="1"/>
      <c r="T25" s="1"/>
      <c r="U25" s="1"/>
      <c r="V25" s="1"/>
    </row>
    <row r="26" spans="1:22" s="9" customFormat="1">
      <c r="A26" s="2"/>
      <c r="B26" s="13"/>
      <c r="C26" s="13"/>
      <c r="D26" s="13"/>
      <c r="E26" s="1"/>
      <c r="G26" s="12"/>
      <c r="I26" s="12"/>
      <c r="K26" s="12"/>
      <c r="N26" s="12"/>
      <c r="R26" s="1"/>
      <c r="S26" s="1"/>
      <c r="T26" s="1"/>
      <c r="U26" s="1"/>
      <c r="V26" s="1"/>
    </row>
    <row r="27" spans="1:22" s="9" customFormat="1">
      <c r="A27" s="2"/>
      <c r="B27" s="15"/>
      <c r="C27" s="15"/>
      <c r="D27" s="15"/>
      <c r="E27" s="1"/>
      <c r="G27" s="12"/>
      <c r="I27" s="12"/>
      <c r="K27" s="12"/>
      <c r="N27" s="12"/>
      <c r="R27" s="1"/>
      <c r="S27" s="1"/>
      <c r="T27" s="1"/>
      <c r="U27" s="1"/>
      <c r="V27" s="1"/>
    </row>
    <row r="28" spans="1:22" s="9" customFormat="1">
      <c r="A28" s="2"/>
      <c r="B28" s="13"/>
      <c r="C28" s="13"/>
      <c r="D28" s="13"/>
      <c r="E28" s="1"/>
      <c r="G28" s="12"/>
      <c r="I28" s="12"/>
      <c r="K28" s="12"/>
      <c r="N28" s="12"/>
      <c r="R28" s="1"/>
      <c r="S28" s="1"/>
      <c r="T28" s="1"/>
      <c r="U28" s="1"/>
      <c r="V28" s="1"/>
    </row>
    <row r="29" spans="1:22" s="9" customFormat="1">
      <c r="A29" s="2"/>
      <c r="B29" s="11"/>
      <c r="C29" s="11"/>
      <c r="D29" s="11"/>
      <c r="E29" s="1"/>
      <c r="G29" s="12"/>
      <c r="I29" s="12"/>
      <c r="K29" s="12"/>
      <c r="N29" s="12"/>
      <c r="R29" s="1"/>
      <c r="S29" s="1"/>
      <c r="T29" s="1"/>
      <c r="U29" s="1"/>
      <c r="V29" s="1"/>
    </row>
    <row r="30" spans="1:22" s="9" customFormat="1">
      <c r="A30" s="2"/>
      <c r="B30" s="13"/>
      <c r="C30" s="13"/>
      <c r="D30" s="13"/>
      <c r="E30" s="1"/>
      <c r="G30" s="12"/>
      <c r="I30" s="12"/>
      <c r="K30" s="12"/>
      <c r="N30" s="12"/>
      <c r="R30" s="1"/>
      <c r="S30" s="1"/>
      <c r="T30" s="1"/>
      <c r="U30" s="1"/>
      <c r="V30" s="1"/>
    </row>
    <row r="31" spans="1:22" s="9" customFormat="1">
      <c r="A31" s="2"/>
      <c r="B31" s="13"/>
      <c r="C31" s="13"/>
      <c r="D31" s="13"/>
      <c r="E31" s="1"/>
      <c r="G31" s="12"/>
      <c r="I31" s="12"/>
      <c r="K31" s="12"/>
      <c r="N31" s="12"/>
      <c r="R31" s="1"/>
      <c r="S31" s="1"/>
      <c r="T31" s="1"/>
      <c r="U31" s="1"/>
      <c r="V31" s="1"/>
    </row>
    <row r="32" spans="1:22" s="9" customFormat="1">
      <c r="A32" s="2"/>
      <c r="B32" s="13"/>
      <c r="C32" s="13"/>
      <c r="D32" s="13"/>
      <c r="E32" s="1"/>
      <c r="G32" s="12"/>
      <c r="I32" s="12"/>
      <c r="K32" s="12"/>
      <c r="N32" s="12"/>
      <c r="R32" s="1"/>
      <c r="S32" s="1"/>
      <c r="T32" s="1"/>
      <c r="U32" s="1"/>
      <c r="V32" s="1"/>
    </row>
    <row r="33" spans="1:22" s="9" customFormat="1">
      <c r="A33" s="2"/>
      <c r="B33" s="13"/>
      <c r="C33" s="13"/>
      <c r="D33" s="13"/>
      <c r="E33" s="1"/>
      <c r="G33" s="12"/>
      <c r="I33" s="12"/>
      <c r="K33" s="12"/>
      <c r="N33" s="12"/>
      <c r="R33" s="1"/>
      <c r="S33" s="1"/>
      <c r="T33" s="1"/>
      <c r="U33" s="1"/>
      <c r="V33" s="1"/>
    </row>
  </sheetData>
  <mergeCells count="23">
    <mergeCell ref="A1:B1"/>
    <mergeCell ref="C1:H1"/>
    <mergeCell ref="I1:P1"/>
    <mergeCell ref="A2:H2"/>
    <mergeCell ref="A3:D3"/>
    <mergeCell ref="I3:J3"/>
    <mergeCell ref="K3:L3"/>
    <mergeCell ref="N3:O3"/>
    <mergeCell ref="E5:G5"/>
    <mergeCell ref="B6:D6"/>
    <mergeCell ref="B7:D7"/>
    <mergeCell ref="B8:D8"/>
    <mergeCell ref="B9:D9"/>
    <mergeCell ref="B10:D10"/>
    <mergeCell ref="B12:D12"/>
    <mergeCell ref="B13:D13"/>
    <mergeCell ref="B14:D14"/>
    <mergeCell ref="B4:D4"/>
    <mergeCell ref="E15:G15"/>
    <mergeCell ref="A19:D19"/>
    <mergeCell ref="E19:G19"/>
    <mergeCell ref="B18:D18"/>
    <mergeCell ref="B16:D16"/>
  </mergeCells>
  <phoneticPr fontId="27" type="noConversion"/>
  <printOptions horizontalCentered="1"/>
  <pageMargins left="0.39370078740157483" right="0.39370078740157483" top="0.39370078740157483" bottom="0.59055118110236227" header="0.31496062992125984" footer="0.31496062992125984"/>
  <pageSetup paperSize="9" scale="85" orientation="landscape" r:id="rId1"/>
  <headerFooter>
    <oddFooter>&amp;CRéhabilitation du marché 
centre urbain de Jérémie</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E2A16FC092AF4F809044162C356A94" ma:contentTypeVersion="8" ma:contentTypeDescription="Create a new document." ma:contentTypeScope="" ma:versionID="1a4c33be39b03c804c70757395ecc564">
  <xsd:schema xmlns:xsd="http://www.w3.org/2001/XMLSchema" xmlns:xs="http://www.w3.org/2001/XMLSchema" xmlns:p="http://schemas.microsoft.com/office/2006/metadata/properties" xmlns:ns2="501a680d-a2ed-40b3-be0d-61edd474576e" xmlns:ns3="da541176-6a10-40dd-91d4-a1fe4121f31b" targetNamespace="http://schemas.microsoft.com/office/2006/metadata/properties" ma:root="true" ma:fieldsID="63d330d386fdcb331cbc006af41ac094" ns2:_="" ns3:_="">
    <xsd:import namespace="501a680d-a2ed-40b3-be0d-61edd474576e"/>
    <xsd:import namespace="da541176-6a10-40dd-91d4-a1fe4121f31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1a680d-a2ed-40b3-be0d-61edd47457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541176-6a10-40dd-91d4-a1fe4121f31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2D47D0-084A-42E8-A55A-DAA26F3D5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1a680d-a2ed-40b3-be0d-61edd474576e"/>
    <ds:schemaRef ds:uri="da541176-6a10-40dd-91d4-a1fe4121f3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BDB952-7A4F-44B3-900F-9D71ABFC4DC9}">
  <ds:schemaRefs>
    <ds:schemaRef ds:uri="http://schemas.microsoft.com/sharepoint/v3/contenttype/forms"/>
  </ds:schemaRefs>
</ds:datastoreItem>
</file>

<file path=customXml/itemProps3.xml><?xml version="1.0" encoding="utf-8"?>
<ds:datastoreItem xmlns:ds="http://schemas.openxmlformats.org/officeDocument/2006/customXml" ds:itemID="{15B11345-618B-4493-887B-5598559FC489}">
  <ds:schemaRefs>
    <ds:schemaRef ds:uri="http://www.w3.org/XML/1998/namespace"/>
    <ds:schemaRef ds:uri="http://schemas.microsoft.com/office/infopath/2007/PartnerControls"/>
    <ds:schemaRef ds:uri="http://purl.org/dc/elements/1.1/"/>
    <ds:schemaRef ds:uri="da541176-6a10-40dd-91d4-a1fe4121f31b"/>
    <ds:schemaRef ds:uri="http://purl.org/dc/terms/"/>
    <ds:schemaRef ds:uri="http://schemas.microsoft.com/office/2006/metadata/properties"/>
    <ds:schemaRef ds:uri="http://schemas.microsoft.com/office/2006/documentManagement/types"/>
    <ds:schemaRef ds:uri="http://schemas.openxmlformats.org/package/2006/metadata/core-properties"/>
    <ds:schemaRef ds:uri="501a680d-a2ed-40b3-be0d-61edd47457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BLOC SANIT. EXTERIEUR</vt:lpstr>
      <vt:lpstr>TRAITEMENT DECHETS</vt:lpstr>
      <vt:lpstr>MARCHÉ VIANDE (PM2)</vt:lpstr>
      <vt:lpstr>VRD1</vt:lpstr>
      <vt:lpstr>7-02-26-RECAPITULATIF (Ok)</vt:lpstr>
      <vt:lpstr>22-09-23-RECAPITULATIF</vt:lpstr>
      <vt:lpstr>'22-09-23-RECAPITULATIF'!Print_Area</vt:lpstr>
      <vt:lpstr>'7-02-26-RECAPITULATIF (Ok)'!Print_Area</vt:lpstr>
      <vt:lpstr>'BLOC SANIT. EXTERIEUR'!Print_Area</vt:lpstr>
      <vt:lpstr>'MARCHÉ VIANDE (PM2)'!Print_Area</vt:lpstr>
      <vt:lpstr>'TRAITEMENT DECHETS'!Print_Area</vt:lpstr>
      <vt:lpstr>'VRD1'!Print_Area</vt:lpstr>
      <vt:lpstr>'BLOC SANIT. EXTERIEUR'!Print_Titles</vt:lpstr>
      <vt:lpstr>'MARCHÉ VIANDE (PM2)'!Print_Titles</vt:lpstr>
      <vt:lpstr>'TRAITEMENT DECHETS'!Print_Titles</vt:lpstr>
      <vt:lpstr>'VRD1'!Print_Titles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Ricardo Gijon R</dc:creator>
  <cp:keywords/>
  <dc:description/>
  <cp:lastModifiedBy>Mondesir Jacques Philippe</cp:lastModifiedBy>
  <cp:revision/>
  <cp:lastPrinted>2024-11-26T15:10:12Z</cp:lastPrinted>
  <dcterms:created xsi:type="dcterms:W3CDTF">2017-05-22T14:32:07Z</dcterms:created>
  <dcterms:modified xsi:type="dcterms:W3CDTF">2026-03-24T02:31:22Z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0x010100C2E2A16FC092AF4F809044162C356A94</vt:lpwstr>
  </property>
</Properties>
</file>